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1" i="1" l="1"/>
  <c r="D723" i="1" s="1"/>
  <c r="D726" i="1" s="1"/>
  <c r="D731" i="1" s="1"/>
  <c r="D716" i="1"/>
  <c r="D719" i="1" s="1"/>
  <c r="D722" i="1" s="1"/>
  <c r="D727" i="1" s="1"/>
  <c r="C731" i="1" s="1"/>
  <c r="D670" i="1"/>
  <c r="D672" i="1" s="1"/>
  <c r="D675" i="1" s="1"/>
  <c r="D680" i="1" s="1"/>
  <c r="D665" i="1"/>
  <c r="D668" i="1" s="1"/>
  <c r="D671" i="1" s="1"/>
  <c r="D676" i="1" s="1"/>
  <c r="C680" i="1" s="1"/>
  <c r="D619" i="1"/>
  <c r="D621" i="1" s="1"/>
  <c r="D624" i="1" s="1"/>
  <c r="D629" i="1" s="1"/>
  <c r="D614" i="1"/>
  <c r="D617" i="1" s="1"/>
  <c r="D620" i="1" s="1"/>
  <c r="D625" i="1" s="1"/>
  <c r="C629" i="1" s="1"/>
  <c r="D568" i="1"/>
  <c r="D570" i="1" s="1"/>
  <c r="D573" i="1" s="1"/>
  <c r="D578" i="1" s="1"/>
  <c r="D562" i="1"/>
  <c r="D565" i="1" s="1"/>
  <c r="D569" i="1" s="1"/>
  <c r="D574" i="1" s="1"/>
  <c r="C578" i="1" s="1"/>
  <c r="D516" i="1"/>
  <c r="D519" i="1" s="1"/>
  <c r="D521" i="1" s="1"/>
  <c r="D526" i="1" s="1"/>
  <c r="D511" i="1"/>
  <c r="D514" i="1" s="1"/>
  <c r="D518" i="1" s="1"/>
  <c r="D522" i="1" s="1"/>
  <c r="C526" i="1" s="1"/>
  <c r="D465" i="1"/>
  <c r="D467" i="1" s="1"/>
  <c r="D470" i="1" s="1"/>
  <c r="D475" i="1" s="1"/>
  <c r="D460" i="1"/>
  <c r="D463" i="1" s="1"/>
  <c r="D466" i="1" s="1"/>
  <c r="D471" i="1" s="1"/>
  <c r="C475" i="1" s="1"/>
  <c r="D414" i="1"/>
  <c r="D416" i="1" s="1"/>
  <c r="D419" i="1" s="1"/>
  <c r="D424" i="1" s="1"/>
  <c r="D409" i="1"/>
  <c r="D412" i="1" s="1"/>
  <c r="D415" i="1" s="1"/>
  <c r="D420" i="1" s="1"/>
  <c r="C424" i="1" s="1"/>
  <c r="C755" i="1" l="1"/>
  <c r="C756" i="1" s="1"/>
  <c r="D755" i="1"/>
  <c r="D756" i="1" s="1"/>
  <c r="E373" i="1"/>
  <c r="D753" i="1" s="1"/>
  <c r="D373" i="1"/>
  <c r="C753" i="1" s="1"/>
  <c r="E372" i="1"/>
  <c r="D741" i="1" s="1"/>
  <c r="D372" i="1"/>
  <c r="C741" i="1" s="1"/>
  <c r="E371" i="1"/>
  <c r="D739" i="1" s="1"/>
  <c r="D371" i="1"/>
  <c r="C739" i="1" s="1"/>
  <c r="E370" i="1"/>
  <c r="D738" i="1" s="1"/>
  <c r="D370" i="1"/>
  <c r="C738" i="1" s="1"/>
  <c r="D326" i="1"/>
  <c r="D332" i="1" s="1"/>
  <c r="C338" i="1" s="1"/>
  <c r="C751" i="1" s="1"/>
  <c r="D321" i="1"/>
  <c r="D325" i="1" s="1"/>
  <c r="D327" i="1" s="1"/>
  <c r="D331" i="1" s="1"/>
  <c r="D338" i="1" s="1"/>
  <c r="D751" i="1" s="1"/>
  <c r="D291" i="1"/>
  <c r="D302" i="1" s="1"/>
  <c r="C336" i="1" s="1"/>
  <c r="C740" i="1" s="1"/>
  <c r="D286" i="1"/>
  <c r="D290" i="1" s="1"/>
  <c r="D292" i="1" s="1"/>
  <c r="D250" i="1"/>
  <c r="D249" i="1"/>
  <c r="D244" i="1"/>
  <c r="D243" i="1"/>
  <c r="D231" i="1"/>
  <c r="D230" i="1"/>
  <c r="D225" i="1"/>
  <c r="D224" i="1"/>
  <c r="D212" i="1"/>
  <c r="C258" i="1" s="1"/>
  <c r="C747" i="1" s="1"/>
  <c r="D211" i="1"/>
  <c r="D258" i="1" s="1"/>
  <c r="D747" i="1" s="1"/>
  <c r="D206" i="1"/>
  <c r="C257" i="1" s="1"/>
  <c r="C746" i="1" s="1"/>
  <c r="D205" i="1"/>
  <c r="D257" i="1" s="1"/>
  <c r="D746" i="1" s="1"/>
  <c r="D200" i="1"/>
  <c r="C255" i="1" s="1"/>
  <c r="C744" i="1" s="1"/>
  <c r="D199" i="1"/>
  <c r="D255" i="1" s="1"/>
  <c r="D744" i="1" s="1"/>
  <c r="D194" i="1"/>
  <c r="C259" i="1" s="1"/>
  <c r="C748" i="1" s="1"/>
  <c r="D193" i="1"/>
  <c r="D259" i="1" s="1"/>
  <c r="D748" i="1" s="1"/>
  <c r="D188" i="1"/>
  <c r="C256" i="1" s="1"/>
  <c r="C745" i="1" s="1"/>
  <c r="D187" i="1"/>
  <c r="D256" i="1" s="1"/>
  <c r="D745" i="1" s="1"/>
  <c r="D182" i="1"/>
  <c r="C260" i="1" s="1"/>
  <c r="C749" i="1" s="1"/>
  <c r="D181" i="1"/>
  <c r="D260" i="1" s="1"/>
  <c r="D749" i="1" s="1"/>
  <c r="D254" i="1" l="1"/>
  <c r="D743" i="1" s="1"/>
  <c r="C254" i="1"/>
  <c r="C743" i="1" s="1"/>
  <c r="D261" i="1"/>
  <c r="D752" i="1" s="1"/>
  <c r="C261" i="1"/>
  <c r="C752" i="1" s="1"/>
  <c r="D297" i="1"/>
  <c r="C337" i="1" s="1"/>
  <c r="C750" i="1" s="1"/>
  <c r="D301" i="1"/>
  <c r="D336" i="1" s="1"/>
  <c r="D740" i="1" s="1"/>
  <c r="D296" i="1"/>
  <c r="D337" i="1" s="1"/>
  <c r="D750" i="1" s="1"/>
  <c r="D156" i="1"/>
  <c r="C162" i="1" s="1"/>
  <c r="C742" i="1" s="1"/>
  <c r="D155" i="1"/>
  <c r="D162" i="1" s="1"/>
  <c r="D742" i="1" s="1"/>
  <c r="D149" i="1"/>
  <c r="C161" i="1" s="1"/>
  <c r="C737" i="1" s="1"/>
  <c r="D148" i="1"/>
  <c r="D161" i="1" s="1"/>
  <c r="D737" i="1" s="1"/>
  <c r="D143" i="1"/>
  <c r="C160" i="1" s="1"/>
  <c r="C736" i="1" s="1"/>
  <c r="D142" i="1"/>
  <c r="D160" i="1" s="1"/>
  <c r="D736" i="1" s="1"/>
  <c r="D115" i="1"/>
  <c r="D117" i="1" s="1"/>
  <c r="D121" i="1" s="1"/>
  <c r="D114" i="1"/>
  <c r="D116" i="1" s="1"/>
  <c r="C121" i="1" s="1"/>
  <c r="D74" i="1"/>
  <c r="D76" i="1" s="1"/>
  <c r="D80" i="1" s="1"/>
  <c r="D73" i="1"/>
  <c r="D75" i="1" s="1"/>
  <c r="C80" i="1" s="1"/>
  <c r="D34" i="1"/>
  <c r="D36" i="1" s="1"/>
  <c r="D40" i="1" s="1"/>
  <c r="D33" i="1"/>
  <c r="D35" i="1" s="1"/>
  <c r="C40" i="1" s="1"/>
  <c r="C754" i="1" l="1"/>
  <c r="D754" i="1"/>
</calcChain>
</file>

<file path=xl/sharedStrings.xml><?xml version="1.0" encoding="utf-8"?>
<sst xmlns="http://schemas.openxmlformats.org/spreadsheetml/2006/main" count="1078" uniqueCount="306">
  <si>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</si>
  <si>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</si>
  <si>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</si>
  <si>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</si>
  <si>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</si>
  <si>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</si>
  <si>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</si>
  <si>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</si>
  <si>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</si>
  <si>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</si>
  <si>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</si>
  <si>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</si>
  <si>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 негранулирован. Коэффициент Ke принимается равным 1</t>
  </si>
  <si>
    <t>Ke</t>
  </si>
  <si>
    <t>Степень открытости: с 1-й стороны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</si>
  <si>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</si>
  <si>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</si>
  <si>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</si>
  <si>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</si>
  <si>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</si>
  <si>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</si>
  <si>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</si>
  <si>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</si>
  <si>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</si>
  <si>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</si>
  <si>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</si>
  <si>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</si>
  <si>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</si>
  <si>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</si>
  <si>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</si>
  <si>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</si>
  <si>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</si>
  <si>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</si>
  <si>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</si>
  <si>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</si>
  <si>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</si>
  <si>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</si>
  <si>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</si>
  <si>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</si>
  <si>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</si>
  <si>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</si>
  <si>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</si>
  <si>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</si>
  <si>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t>Вид работ: Разгрузка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</si>
  <si>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</si>
  <si>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</si>
  <si>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</si>
  <si>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</si>
  <si>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MAX(G,GC) </t>
    </r>
  </si>
  <si>
    <t>G</t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</si>
  <si>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</si>
  <si>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M</t>
  </si>
  <si>
    <t>Итоговая таблица:</t>
  </si>
  <si>
    <t>Код</t>
  </si>
  <si>
    <t>Наименование ЗВ</t>
  </si>
  <si>
    <t>Выброс г/с</t>
  </si>
  <si>
    <t>Выброс т/год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</si>
  <si>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</si>
  <si>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 6071, Неорганизованный</t>
  </si>
  <si>
    <t>Источник выделения 001, Завод ферросплавов. ЦГС. Бункеры рукавных фильтров</t>
  </si>
  <si>
    <t>Материал: Пыль газоочистки</t>
  </si>
  <si>
    <t>Загрузочный рукав применяется</t>
  </si>
  <si>
    <t>Источник загрязнения 6072, Неорганизованный</t>
  </si>
  <si>
    <t>Источник выделения 001, Завод ферросплавов. ЦГС. Бункеры электрофильтров</t>
  </si>
  <si>
    <t>Источник загрязнения 6263, Неорганизованный</t>
  </si>
  <si>
    <t>Источник выделения 001, Завод ферросплавов. ЦГС. Выгрузка сборных бункеров газочистки №3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</si>
  <si>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</si>
  <si>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</si>
  <si>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</si>
  <si>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</si>
  <si>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</si>
  <si>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</si>
  <si>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</si>
  <si>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</si>
  <si>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</si>
  <si>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Расход сварочных материалов, кг/год</t>
  </si>
  <si>
    <t>Фактический максимальный расход сварочных материалов,</t>
  </si>
  <si>
    <t>с учетом дискретности работы оборудования, кг/час</t>
  </si>
  <si>
    <t xml:space="preserve">BMAX </t>
  </si>
  <si>
    <t>Удельное выделение сварочного аэрозоля,</t>
  </si>
  <si>
    <t>г/кг расходуемого материала (табл. 1, 3)</t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</si>
  <si>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</si>
  <si>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</si>
  <si>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</si>
  <si>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</si>
  <si>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</si>
  <si>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</si>
  <si>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</si>
  <si>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_G_</t>
  </si>
  <si>
    <t>Примесь: 0143 Марганец и его соединения (в пересчете на марганца (IV) оксид) (327)</t>
  </si>
  <si>
    <t>-----------------------------</t>
  </si>
  <si>
    <t>Газы:</t>
  </si>
  <si>
    <t>Примесь: 0342 Фтористые газообразные соединения /в пересчете на фтор/ (617)</t>
  </si>
  <si>
    <t>ИТОГО: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</si>
  <si>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</si>
  <si>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</si>
  <si>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</si>
  <si>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Источник загрязнения 7075, Неорганизованный</t>
  </si>
  <si>
    <t>Источник выделения 001, Места импользования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</si>
  <si>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</si>
  <si>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</si>
  <si>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</si>
  <si>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</si>
  <si>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</si>
  <si>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</si>
  <si>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</si>
  <si>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</si>
  <si>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</si>
  <si>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</si>
  <si>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</si>
  <si>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</si>
  <si>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</si>
  <si>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</si>
  <si>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</si>
  <si>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</si>
  <si>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</si>
  <si>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</si>
  <si>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</si>
  <si>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</si>
  <si>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</si>
  <si>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</si>
  <si>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</si>
  <si>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</si>
  <si>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</si>
  <si>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</si>
  <si>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</si>
  <si>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</si>
  <si>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</si>
  <si>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</si>
  <si>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t>Итого: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</si>
  <si>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</si>
  <si>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</si>
  <si>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</si>
  <si>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</si>
  <si>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</si>
  <si>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</si>
  <si>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</si>
  <si>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</si>
  <si>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6213, Завод ферросплавов. ЦГС. ЛКМ</t>
  </si>
  <si>
    <t>Источник выделения 001-004, Завод ферросплавов. ЦГС. Сварочный пост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</si>
  <si>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</si>
  <si>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</si>
  <si>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</si>
  <si>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</si>
  <si>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</si>
  <si>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</si>
  <si>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</si>
  <si>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</si>
  <si>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</si>
  <si>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</si>
  <si>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</si>
  <si>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</si>
  <si>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</si>
  <si>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</si>
  <si>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</si>
  <si>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</si>
  <si>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</si>
  <si>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</si>
  <si>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</si>
  <si>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</si>
  <si>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</si>
  <si>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</si>
  <si>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</si>
  <si>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</si>
  <si>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</si>
  <si>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</si>
  <si>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</si>
  <si>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</si>
  <si>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</si>
  <si>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</si>
  <si>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</si>
  <si>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</si>
  <si>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</si>
  <si>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</si>
  <si>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</si>
  <si>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</si>
  <si>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</si>
  <si>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</si>
  <si>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</si>
  <si>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</si>
  <si>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Примесь: 2732 Керосин (654*)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</si>
  <si>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</si>
  <si>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</si>
  <si>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</si>
  <si>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Примесь: 0333 Сероводород (Дигидросульфид) (518)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</si>
  <si>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</si>
  <si>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</si>
  <si>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t xml:space="preserve">GHR = GHR + GHRI · KNP · NR 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</si>
  <si>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</si>
  <si>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</si>
  <si>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</si>
  <si>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Концентрация ЗВ в парах, % масс (Прил. 14)</t>
  </si>
  <si>
    <t>ИТОГО</t>
  </si>
  <si>
    <t>Сероводород (Дигидросульфид) (518)</t>
  </si>
  <si>
    <t>Керосин (654*)</t>
  </si>
  <si>
    <t>Масло минеральное нефтяное (веретенное, машинное, цилиндровое и др.) (716*)</t>
  </si>
  <si>
    <t>Источник загрязнения 7065, Неорганизованный</t>
  </si>
  <si>
    <t>Источник выделения 001, Завод ферросплавов. ЦГС. Склад ГСМ. Резервуары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</si>
  <si>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</si>
  <si>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</si>
  <si>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</si>
  <si>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</si>
  <si>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</si>
  <si>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</si>
  <si>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</si>
  <si>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</si>
  <si>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</si>
  <si>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</si>
  <si>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</si>
  <si>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</si>
  <si>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</si>
  <si>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</si>
  <si>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</si>
  <si>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</si>
  <si>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</si>
  <si>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</si>
  <si>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</si>
  <si>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</si>
  <si>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N</t>
  </si>
  <si>
    <t>Итого выбросы:</t>
  </si>
  <si>
    <t>Примесь</t>
  </si>
  <si>
    <t>gj ЗВ</t>
  </si>
  <si>
    <t xml:space="preserve">Азот (IV) оксид (Азота диоксид)        </t>
  </si>
  <si>
    <t xml:space="preserve">Азот (II) оксид (Азота оксид)          </t>
  </si>
  <si>
    <t xml:space="preserve">Углерод оксид                          </t>
  </si>
  <si>
    <t>Алканы С12-19</t>
  </si>
  <si>
    <t>Источник загрязнения 7066, Неорганизованный</t>
  </si>
  <si>
    <t>Источник выделения 001, Завод ферросплавов. ЦГС. Керосинорез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</si>
  <si>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</si>
  <si>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</si>
  <si>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Сероводород (Дигидросульфид) </t>
  </si>
  <si>
    <t>Фтористые газообразные соединения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</si>
  <si>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</si>
  <si>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</si>
  <si>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</si>
  <si>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</si>
  <si>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</si>
  <si>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</si>
  <si>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</si>
  <si>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</si>
  <si>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>Масло минеральное нефтяное (веретенное, машинное, цилиндровое и др.)</t>
  </si>
  <si>
    <t xml:space="preserve">Уайт-спирит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</si>
  <si>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</si>
  <si>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Итого выбросы от ЦГС с учетом очистки:</t>
  </si>
  <si>
    <t>Выброс т/год.</t>
  </si>
  <si>
    <t>GHR = GHR + GHRI · KNP · NR</t>
  </si>
  <si>
    <r>
      <t>Сумма Ghri*Knp*Nr</t>
    </r>
    <r>
      <rPr>
        <b/>
        <i/>
        <sz val="10"/>
        <color rgb="FF000000"/>
        <rFont val="Times New Roman"/>
        <family val="1"/>
        <charset val="204"/>
      </rPr>
      <t/>
    </r>
  </si>
  <si>
    <t>Источник загрязнения 7103, Неорганизованный</t>
  </si>
  <si>
    <t>Источник выделения 001, Завод ферросплавов. ПЦ-1. Разгрузка газоходов инерционных уловителей печи 11</t>
  </si>
  <si>
    <t xml:space="preserve">Методика расчета нормативов выбросов от неорганизованных источников п. 3 Расчетный </t>
  </si>
  <si>
    <t>метод определения выбросов в атмосферу от предприятий по производству строительных материалов</t>
  </si>
  <si>
    <t xml:space="preserve">Весовая доля пылевой фракции в материале(табл.3.1.1) </t>
  </si>
  <si>
    <t xml:space="preserve">Доля пыли, переходящей в аэрозоль(табл.3.1.1) </t>
  </si>
  <si>
    <t>K2</t>
  </si>
  <si>
    <t xml:space="preserve">Примесь: 2909 Пыль неорганическая, содержащая двуокись кремния в %: менее 20 (доломит, пыль </t>
  </si>
  <si>
    <t xml:space="preserve">цементного производства - известняк, мел, огарки, сырьевая смесь, пыль  вращаюшихся печей, боксит) </t>
  </si>
  <si>
    <t>Степень открытости: с 1-й сторон</t>
  </si>
  <si>
    <t xml:space="preserve">Коэффициент, учитывающий степень защищенности узла(табл.3.1.3) </t>
  </si>
  <si>
    <t xml:space="preserve">Коэфф., учитывающий среднегодовую скорость ветра(табл.3.1.2) </t>
  </si>
  <si>
    <t xml:space="preserve">K3SR </t>
  </si>
  <si>
    <t xml:space="preserve">Коэфф., учитывающий максимальную скорость ветра(табл.3.1.2) </t>
  </si>
  <si>
    <t xml:space="preserve">Влажность материала, % </t>
  </si>
  <si>
    <t xml:space="preserve">VL </t>
  </si>
  <si>
    <t xml:space="preserve">Коэфф., учитывающий влажность материала(табл.3.1.4) </t>
  </si>
  <si>
    <t xml:space="preserve">K5 </t>
  </si>
  <si>
    <t xml:space="preserve">Размер куска материала, мм </t>
  </si>
  <si>
    <t xml:space="preserve">G7 </t>
  </si>
  <si>
    <t xml:space="preserve">Коэффициент, учитывающий крупность материала(табл.3.1.5) </t>
  </si>
  <si>
    <t>K7</t>
  </si>
  <si>
    <t xml:space="preserve">Высота падения материала, м </t>
  </si>
  <si>
    <t xml:space="preserve">GB </t>
  </si>
  <si>
    <t>Коэффициент, учитывающий высоту падения материала(табл.3.1.7)</t>
  </si>
  <si>
    <t xml:space="preserve">B </t>
  </si>
  <si>
    <t>Суммарное количество перерабатываемого материала, т/час</t>
  </si>
  <si>
    <t>Суммарное количество перерабатываемого материала, т/год</t>
  </si>
  <si>
    <t xml:space="preserve">GGOD </t>
  </si>
  <si>
    <t xml:space="preserve">Эффективность средств пылеподавления, в долях единицы </t>
  </si>
  <si>
    <r>
      <t xml:space="preserve">Максимальный разовый выброс, г/с (3.1.1) , </t>
    </r>
    <r>
      <rPr>
        <b/>
        <i/>
        <sz val="10"/>
        <rFont val="Times New Roman"/>
        <family val="1"/>
        <charset val="204"/>
      </rPr>
      <t xml:space="preserve">GC = K1 * K2 * K3 * K4 * K5 * K7 * K8 * K9 * </t>
    </r>
  </si>
  <si>
    <t xml:space="preserve">KE * B * GMAX * 10 ^ 6 / 3600 * (1-NJ) </t>
  </si>
  <si>
    <t xml:space="preserve">GC </t>
  </si>
  <si>
    <t>Продолжительность выброса составляет менее 20 мин согласно п.2.1 применяется 20-ти минутное осреднение.</t>
  </si>
  <si>
    <t>Продолжительность пересыпки в минутах (не более 20)</t>
  </si>
  <si>
    <t>ТТ</t>
  </si>
  <si>
    <r>
      <t xml:space="preserve">Максимальный разовый выброс, с учетом 20-ти минутного осреднения, г/с, </t>
    </r>
    <r>
      <rPr>
        <b/>
        <i/>
        <sz val="10"/>
        <color rgb="FF000000"/>
        <rFont val="Times New Roman"/>
        <family val="1"/>
        <charset val="204"/>
      </rPr>
      <t xml:space="preserve">GC = GC · TT · 60 / 1200 </t>
    </r>
  </si>
  <si>
    <r>
      <t xml:space="preserve">Валовый выброс, т/год (3.1.2) , </t>
    </r>
    <r>
      <rPr>
        <b/>
        <i/>
        <sz val="10"/>
        <rFont val="Times New Roman"/>
        <family val="1"/>
        <charset val="204"/>
      </rPr>
      <t xml:space="preserve">MC = K1 * K2 * K3SR * K4 * K5 * K7 * K8 * K9 * KE * B * </t>
    </r>
  </si>
  <si>
    <t xml:space="preserve">GGOD * (1-NJ) </t>
  </si>
  <si>
    <t xml:space="preserve">MC </t>
  </si>
  <si>
    <r>
      <t xml:space="preserve">Максимальный разовый выброс, г/с (3.2.1), </t>
    </r>
    <r>
      <rPr>
        <b/>
        <i/>
        <sz val="10"/>
        <rFont val="Times New Roman"/>
        <family val="1"/>
        <charset val="204"/>
      </rPr>
      <t>G = MAX(G,GC)</t>
    </r>
  </si>
  <si>
    <r>
      <t xml:space="preserve">Сумма выбросов, т/год (3.2.4), </t>
    </r>
    <r>
      <rPr>
        <b/>
        <i/>
        <sz val="10"/>
        <rFont val="Times New Roman"/>
        <family val="1"/>
        <charset val="204"/>
      </rPr>
      <t xml:space="preserve">M = M + MC </t>
    </r>
  </si>
  <si>
    <t>М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</si>
  <si>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</si>
  <si>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1"/>
        <color rgb="FF000000"/>
        <rFont val="Times New Roman"/>
        <family val="1"/>
        <charset val="204"/>
      </rPr>
      <t xml:space="preserve">M = </t>
    </r>
    <r>
      <rPr>
        <b/>
        <i/>
        <sz val="12"/>
        <color rgb="FF000000"/>
        <rFont val="Times New Roman"/>
        <family val="1"/>
        <charset val="204"/>
      </rPr>
      <t xml:space="preserve">KOC · M </t>
    </r>
  </si>
  <si>
    <r>
      <t xml:space="preserve">Максимальный разовый выброс, </t>
    </r>
    <r>
      <rPr>
        <b/>
        <i/>
        <sz val="11"/>
        <color rgb="FF000000"/>
        <rFont val="Times New Roman"/>
        <family val="1"/>
        <charset val="204"/>
      </rPr>
      <t xml:space="preserve">G = </t>
    </r>
    <r>
      <rPr>
        <b/>
        <i/>
        <sz val="12"/>
        <color rgb="FF000000"/>
        <rFont val="Times New Roman"/>
        <family val="1"/>
        <charset val="204"/>
      </rPr>
      <t>KOC · G</t>
    </r>
  </si>
  <si>
    <t xml:space="preserve">Пыль неорганическая, содержащая двуокись кремния в %: менее 20 (доломит, пыль цементного производства - известняк, мел, огарки, сырьевая смесь, пыль  вращаюшихся печей, боксит) </t>
  </si>
  <si>
    <t>Источник загрязнения 7104, Неорганизованный</t>
  </si>
  <si>
    <t>Источник выделения 001, Завод ферросплавов. ПЦ-1. Разгрузка газоходов инерционных уловителей печи 12</t>
  </si>
  <si>
    <t>Источник загрязнения 7105, Неорганизованный</t>
  </si>
  <si>
    <t>Источник выделения 001, Завод ферросплавов. ПЦ-1. Разгрузка газоходов инерционных уловителей печи 13</t>
  </si>
  <si>
    <t>Источник загрязнения 7106, Неорганизованный</t>
  </si>
  <si>
    <t>Источник выделения 001, Завод ферросплавов. ПЦ-1. Разгрузка газоходов инерционных уловителей печи 14</t>
  </si>
  <si>
    <t>Источник загрязнения 7107, Неорганизованный</t>
  </si>
  <si>
    <t>Источник выделения 001, Завод ферросплавов. ПЦ-1. Разгрузка газоходов инерционных уловителей печи 15</t>
  </si>
  <si>
    <t>Источник загрязнения 7108, Неорганизованный</t>
  </si>
  <si>
    <t>Источник выделения 001, Завод ферросплавов. ПЦ-1. Разгрузка газоходов инерционных уловителей печи 16</t>
  </si>
  <si>
    <t>Источник загрязнения 7109, Неорганизованный</t>
  </si>
  <si>
    <t>Источник выделения 001, Завод ферросплавов. ПЦ-1. Разгрузка газоходов инерционных уловителей печи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</si>
</sst>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0"/>
    <numFmt numFmtId="166" formatCode="0.00000"/>
    <numFmt numFmtId="167" formatCode="0.000000000"/>
    <numFmt numFmtId="168" formatCode="0.00000000"/>
    <numFmt numFmtId="169" formatCode="0.000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/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9" fillId="0" borderId="0" xfId="0" applyFont="1" applyFill="1"/>
    <xf numFmtId="0" fontId="12" fillId="0" borderId="0" xfId="0" applyFont="1"/>
    <xf numFmtId="166" fontId="9" fillId="0" borderId="0" xfId="0" applyNumberFormat="1" applyFont="1"/>
    <xf numFmtId="0" fontId="5" fillId="0" borderId="0" xfId="0" applyFont="1"/>
    <xf numFmtId="0" fontId="1" fillId="0" borderId="0" xfId="0" applyFont="1"/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vertical="center"/>
    </xf>
    <xf numFmtId="0" fontId="17" fillId="0" borderId="0" xfId="0" applyFont="1"/>
    <xf numFmtId="0" fontId="4" fillId="2" borderId="0" xfId="0" applyFont="1" applyFill="1"/>
    <xf numFmtId="0" fontId="4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167" fontId="1" fillId="0" borderId="5" xfId="0" applyNumberFormat="1" applyFont="1" applyBorder="1" applyAlignment="1">
      <alignment horizontal="right" vertical="center" wrapText="1"/>
    </xf>
    <xf numFmtId="0" fontId="2" fillId="0" borderId="5" xfId="0" applyFont="1" applyFill="1" applyBorder="1"/>
    <xf numFmtId="167" fontId="2" fillId="0" borderId="5" xfId="0" applyNumberFormat="1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18" fillId="0" borderId="0" xfId="0" applyFont="1"/>
    <xf numFmtId="0" fontId="19" fillId="0" borderId="0" xfId="0" applyFont="1"/>
    <xf numFmtId="0" fontId="20" fillId="0" borderId="0" xfId="0" applyFont="1" applyFill="1"/>
    <xf numFmtId="165" fontId="19" fillId="0" borderId="0" xfId="0" applyNumberFormat="1" applyFont="1"/>
    <xf numFmtId="168" fontId="19" fillId="0" borderId="0" xfId="0" applyNumberFormat="1" applyFont="1"/>
    <xf numFmtId="0" fontId="18" fillId="0" borderId="0" xfId="0" applyFont="1" applyFill="1"/>
    <xf numFmtId="0" fontId="19" fillId="0" borderId="0" xfId="0" applyFont="1" applyFill="1"/>
    <xf numFmtId="168" fontId="19" fillId="0" borderId="0" xfId="0" applyNumberFormat="1" applyFont="1" applyFill="1"/>
    <xf numFmtId="167" fontId="4" fillId="0" borderId="0" xfId="0" applyNumberFormat="1" applyFont="1"/>
    <xf numFmtId="167" fontId="1" fillId="0" borderId="4" xfId="0" applyNumberFormat="1" applyFont="1" applyBorder="1" applyAlignment="1">
      <alignment horizontal="right" vertical="center" wrapText="1"/>
    </xf>
    <xf numFmtId="169" fontId="19" fillId="0" borderId="0" xfId="0" applyNumberFormat="1" applyFo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2" fillId="0" borderId="10" xfId="0" applyFont="1" applyBorder="1"/>
    <xf numFmtId="0" fontId="2" fillId="0" borderId="10" xfId="0" applyFont="1" applyFill="1" applyBorder="1"/>
    <xf numFmtId="0" fontId="2" fillId="0" borderId="9" xfId="0" applyFont="1" applyFill="1" applyBorder="1"/>
    <xf numFmtId="167" fontId="2" fillId="0" borderId="10" xfId="0" applyNumberFormat="1" applyFont="1" applyBorder="1" applyAlignment="1">
      <alignment horizontal="right"/>
    </xf>
    <xf numFmtId="167" fontId="1" fillId="0" borderId="10" xfId="0" applyNumberFormat="1" applyFont="1" applyBorder="1" applyAlignment="1">
      <alignment horizontal="right" vertical="center" wrapText="1"/>
    </xf>
    <xf numFmtId="0" fontId="1" fillId="0" borderId="11" xfId="0" applyFont="1" applyFill="1" applyBorder="1" applyAlignment="1">
      <alignment vertical="center" wrapText="1"/>
    </xf>
    <xf numFmtId="167" fontId="1" fillId="0" borderId="12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23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6"/>
  <sheetViews>
    <sheetView tabSelected="1" topLeftCell="A675" zoomScale="90" zoomScaleNormal="90" workbookViewId="0">
      <selection activeCell="F714" sqref="F714"/>
    </sheetView>
  </sheetViews>
  <sheetFormatPr defaultRowHeight="15" x14ac:dyDescent="0.25"/>
  <cols>
    <col min="2" max="2" width="65.85546875" customWidth="1"/>
    <col min="3" max="3" width="13.42578125" customWidth="1"/>
    <col min="4" max="4" width="14.85546875" customWidth="1"/>
    <col min="5" max="5" width="11.85546875" customWidth="1"/>
  </cols>
  <sheetData>
    <row r="1" spans="1:5" x14ac:dyDescent="0.25">
      <c r="A1" s="16" t="s">
        <v>58</v>
      </c>
    </row>
    <row r="2" spans="1:5" x14ac:dyDescent="0.25">
      <c r="A2" s="16" t="s">
        <v>59</v>
      </c>
    </row>
    <row r="3" spans="1:5" x14ac:dyDescent="0.25">
      <c r="A3" s="1" t="s">
        <v>0</v>
      </c>
      <c r="B3" s="2"/>
      <c r="C3" s="2"/>
      <c r="D3" s="2"/>
      <c r="E3" s="3"/>
    </row>
    <row r="4" spans="1:5" x14ac:dyDescent="0.25">
      <c r="A4" s="67" t="s">
        <v>1</v>
      </c>
      <c r="B4" s="67"/>
      <c r="C4" s="67"/>
      <c r="D4" s="67"/>
      <c r="E4" s="3"/>
    </row>
    <row r="5" spans="1:5" x14ac:dyDescent="0.25">
      <c r="A5" s="1" t="s">
        <v>2</v>
      </c>
      <c r="B5" s="2"/>
      <c r="C5" s="2"/>
      <c r="D5" s="2"/>
      <c r="E5" s="3"/>
    </row>
    <row r="6" spans="1:5" x14ac:dyDescent="0.25">
      <c r="A6" s="1"/>
      <c r="B6" s="2"/>
      <c r="C6" s="2"/>
      <c r="D6" s="2"/>
      <c r="E6" s="3"/>
    </row>
    <row r="7" spans="1:5" x14ac:dyDescent="0.25">
      <c r="A7" s="1" t="s">
        <v>3</v>
      </c>
      <c r="B7" s="2"/>
      <c r="C7" s="4" t="s">
        <v>4</v>
      </c>
      <c r="D7" s="4">
        <v>0.4</v>
      </c>
    </row>
    <row r="8" spans="1:5" x14ac:dyDescent="0.25">
      <c r="A8" s="1" t="s">
        <v>5</v>
      </c>
      <c r="B8" s="2"/>
      <c r="C8" s="2"/>
      <c r="D8" s="2"/>
    </row>
    <row r="9" spans="1:5" x14ac:dyDescent="0.25">
      <c r="A9" s="1"/>
      <c r="B9" s="2"/>
      <c r="C9" s="2"/>
      <c r="D9" s="2"/>
    </row>
    <row r="10" spans="1:5" x14ac:dyDescent="0.25">
      <c r="A10" s="1" t="s">
        <v>6</v>
      </c>
      <c r="B10" s="2"/>
      <c r="C10" s="2"/>
      <c r="D10" s="2"/>
    </row>
    <row r="11" spans="1:5" x14ac:dyDescent="0.25">
      <c r="A11" s="1" t="s">
        <v>60</v>
      </c>
      <c r="B11" s="2"/>
      <c r="C11" s="2"/>
      <c r="D11" s="2"/>
    </row>
    <row r="12" spans="1:5" x14ac:dyDescent="0.25">
      <c r="A12" s="1" t="s">
        <v>7</v>
      </c>
      <c r="B12" s="2"/>
      <c r="C12" s="4" t="s">
        <v>8</v>
      </c>
      <c r="D12" s="4">
        <v>0.06</v>
      </c>
    </row>
    <row r="13" spans="1:5" x14ac:dyDescent="0.25">
      <c r="A13" s="1" t="s">
        <v>9</v>
      </c>
      <c r="B13" s="2"/>
      <c r="C13" s="4" t="s">
        <v>10</v>
      </c>
      <c r="D13" s="4">
        <v>0.04</v>
      </c>
    </row>
    <row r="14" spans="1:5" ht="43.5" customHeight="1" x14ac:dyDescent="0.25">
      <c r="A14" s="68" t="s">
        <v>11</v>
      </c>
      <c r="B14" s="68"/>
      <c r="C14" s="68"/>
      <c r="D14" s="2"/>
      <c r="E14" s="3"/>
    </row>
    <row r="15" spans="1:5" x14ac:dyDescent="0.25">
      <c r="A15" s="1" t="s">
        <v>12</v>
      </c>
      <c r="B15" s="2"/>
      <c r="C15" s="4" t="s">
        <v>13</v>
      </c>
      <c r="D15" s="4">
        <v>1</v>
      </c>
    </row>
    <row r="16" spans="1:5" x14ac:dyDescent="0.25">
      <c r="A16" s="1" t="s">
        <v>14</v>
      </c>
      <c r="B16" s="2"/>
      <c r="C16" s="2"/>
      <c r="D16" s="3"/>
    </row>
    <row r="17" spans="1:4" x14ac:dyDescent="0.25">
      <c r="A17" s="1" t="s">
        <v>61</v>
      </c>
      <c r="B17" s="2"/>
      <c r="C17" s="2"/>
      <c r="D17" s="3"/>
    </row>
    <row r="18" spans="1:4" x14ac:dyDescent="0.25">
      <c r="A18" s="1" t="s">
        <v>15</v>
      </c>
      <c r="B18" s="2"/>
      <c r="C18" s="4" t="s">
        <v>16</v>
      </c>
      <c r="D18" s="4">
        <v>0.01</v>
      </c>
    </row>
    <row r="19" spans="1:4" x14ac:dyDescent="0.25">
      <c r="A19" s="1" t="s">
        <v>17</v>
      </c>
      <c r="B19" s="2"/>
      <c r="C19" s="4" t="s">
        <v>18</v>
      </c>
      <c r="D19" s="4">
        <v>2.2599999999999998</v>
      </c>
    </row>
    <row r="20" spans="1:4" x14ac:dyDescent="0.25">
      <c r="A20" s="1" t="s">
        <v>19</v>
      </c>
      <c r="B20" s="2"/>
      <c r="C20" s="4" t="s">
        <v>20</v>
      </c>
      <c r="D20" s="4">
        <v>1.2</v>
      </c>
    </row>
    <row r="21" spans="1:4" x14ac:dyDescent="0.25">
      <c r="A21" s="1" t="s">
        <v>21</v>
      </c>
      <c r="B21" s="2"/>
      <c r="C21" s="4" t="s">
        <v>22</v>
      </c>
      <c r="D21" s="4">
        <v>22.8</v>
      </c>
    </row>
    <row r="22" spans="1:4" x14ac:dyDescent="0.25">
      <c r="A22" s="1" t="s">
        <v>23</v>
      </c>
      <c r="B22" s="2"/>
      <c r="C22" s="4" t="s">
        <v>24</v>
      </c>
      <c r="D22" s="4">
        <v>3</v>
      </c>
    </row>
    <row r="23" spans="1:4" x14ac:dyDescent="0.25">
      <c r="A23" s="1" t="s">
        <v>25</v>
      </c>
      <c r="B23" s="2"/>
      <c r="C23" s="4" t="s">
        <v>26</v>
      </c>
      <c r="D23" s="4">
        <v>3</v>
      </c>
    </row>
    <row r="24" spans="1:4" x14ac:dyDescent="0.25">
      <c r="A24" s="1" t="s">
        <v>27</v>
      </c>
      <c r="B24" s="2"/>
      <c r="C24" s="4" t="s">
        <v>28</v>
      </c>
      <c r="D24" s="4">
        <v>0.8</v>
      </c>
    </row>
    <row r="25" spans="1:4" x14ac:dyDescent="0.25">
      <c r="A25" s="1" t="s">
        <v>29</v>
      </c>
      <c r="B25" s="2"/>
      <c r="C25" s="4" t="s">
        <v>30</v>
      </c>
      <c r="D25" s="4">
        <v>0.5</v>
      </c>
    </row>
    <row r="26" spans="1:4" x14ac:dyDescent="0.25">
      <c r="A26" s="1" t="s">
        <v>31</v>
      </c>
      <c r="B26" s="2"/>
      <c r="C26" s="4" t="s">
        <v>32</v>
      </c>
      <c r="D26" s="4">
        <v>1</v>
      </c>
    </row>
    <row r="27" spans="1:4" x14ac:dyDescent="0.25">
      <c r="A27" s="1" t="s">
        <v>33</v>
      </c>
      <c r="B27" s="2"/>
      <c r="C27" s="4" t="s">
        <v>34</v>
      </c>
      <c r="D27" s="4">
        <v>0.5</v>
      </c>
    </row>
    <row r="28" spans="1:4" x14ac:dyDescent="0.25">
      <c r="A28" s="1" t="s">
        <v>35</v>
      </c>
      <c r="B28" s="2"/>
      <c r="C28" s="4" t="s">
        <v>36</v>
      </c>
      <c r="D28" s="4">
        <v>0.4</v>
      </c>
    </row>
    <row r="29" spans="1:4" x14ac:dyDescent="0.25">
      <c r="A29" s="1" t="s">
        <v>37</v>
      </c>
      <c r="B29" s="2"/>
      <c r="C29" s="4" t="s">
        <v>38</v>
      </c>
      <c r="D29" s="4">
        <v>9.3000000000000007</v>
      </c>
    </row>
    <row r="30" spans="1:4" x14ac:dyDescent="0.25">
      <c r="A30" s="1" t="s">
        <v>39</v>
      </c>
      <c r="B30" s="2"/>
      <c r="C30" s="4" t="s">
        <v>40</v>
      </c>
      <c r="D30" s="4">
        <v>50000</v>
      </c>
    </row>
    <row r="31" spans="1:4" x14ac:dyDescent="0.25">
      <c r="A31" s="1" t="s">
        <v>41</v>
      </c>
      <c r="B31" s="2"/>
      <c r="C31" s="4" t="s">
        <v>42</v>
      </c>
      <c r="D31" s="4">
        <v>0</v>
      </c>
    </row>
    <row r="32" spans="1:4" x14ac:dyDescent="0.25">
      <c r="A32" s="1" t="s">
        <v>43</v>
      </c>
      <c r="B32" s="2"/>
      <c r="C32" s="2"/>
      <c r="D32" s="3"/>
    </row>
    <row r="33" spans="1:5" ht="30" customHeight="1" x14ac:dyDescent="0.25">
      <c r="A33" s="66" t="s">
        <v>44</v>
      </c>
      <c r="B33" s="66"/>
      <c r="C33" s="7" t="s">
        <v>45</v>
      </c>
      <c r="D33" s="8">
        <f>D12*D13*D22*D18*D24*D26*D15*D28*D29*1000000/3600*(1-D31)</f>
        <v>5.952000000000001E-2</v>
      </c>
    </row>
    <row r="34" spans="1:5" ht="30.75" customHeight="1" x14ac:dyDescent="0.25">
      <c r="A34" s="66" t="s">
        <v>46</v>
      </c>
      <c r="B34" s="66"/>
      <c r="C34" s="7" t="s">
        <v>47</v>
      </c>
      <c r="D34" s="9">
        <f>D12*D13*D20*D18*D24*D26*D15*D28*D30*(1-D31)</f>
        <v>0.46080000000000004</v>
      </c>
    </row>
    <row r="35" spans="1:5" x14ac:dyDescent="0.25">
      <c r="A35" s="1" t="s">
        <v>48</v>
      </c>
      <c r="B35" s="2"/>
      <c r="C35" s="7" t="s">
        <v>49</v>
      </c>
      <c r="D35" s="8">
        <f>D33</f>
        <v>5.952000000000001E-2</v>
      </c>
    </row>
    <row r="36" spans="1:5" x14ac:dyDescent="0.25">
      <c r="A36" s="1" t="s">
        <v>50</v>
      </c>
      <c r="B36" s="2"/>
      <c r="C36" s="7" t="s">
        <v>51</v>
      </c>
      <c r="D36" s="9">
        <f>D34</f>
        <v>0.46080000000000004</v>
      </c>
    </row>
    <row r="37" spans="1:5" x14ac:dyDescent="0.25">
      <c r="A37" s="5"/>
      <c r="B37" s="2"/>
      <c r="C37" s="2"/>
      <c r="D37" s="2"/>
      <c r="E37" s="3"/>
    </row>
    <row r="38" spans="1:5" ht="15.75" thickBot="1" x14ac:dyDescent="0.3">
      <c r="A38" s="1" t="s">
        <v>52</v>
      </c>
      <c r="B38" s="2"/>
      <c r="C38" s="2"/>
      <c r="D38" s="2"/>
      <c r="E38" s="3"/>
    </row>
    <row r="39" spans="1:5" ht="24" customHeight="1" thickBot="1" x14ac:dyDescent="0.3">
      <c r="A39" s="10" t="s">
        <v>53</v>
      </c>
      <c r="B39" s="11" t="s">
        <v>54</v>
      </c>
      <c r="C39" s="11" t="s">
        <v>55</v>
      </c>
      <c r="D39" s="11" t="s">
        <v>56</v>
      </c>
      <c r="E39" s="3"/>
    </row>
    <row r="40" spans="1:5" ht="65.25" customHeight="1" thickBot="1" x14ac:dyDescent="0.3">
      <c r="A40" s="12">
        <v>2908</v>
      </c>
      <c r="B40" s="13" t="s">
        <v>57</v>
      </c>
      <c r="C40" s="14">
        <f>D35</f>
        <v>5.952000000000001E-2</v>
      </c>
      <c r="D40" s="15">
        <f>D36</f>
        <v>0.46080000000000004</v>
      </c>
      <c r="E40" s="3"/>
    </row>
    <row r="42" spans="1:5" x14ac:dyDescent="0.25">
      <c r="A42" s="16" t="s">
        <v>62</v>
      </c>
    </row>
    <row r="43" spans="1:5" x14ac:dyDescent="0.25">
      <c r="A43" s="16" t="s">
        <v>63</v>
      </c>
    </row>
    <row r="44" spans="1:5" x14ac:dyDescent="0.25">
      <c r="A44" s="1" t="s">
        <v>0</v>
      </c>
      <c r="B44" s="2"/>
      <c r="C44" s="2"/>
      <c r="D44" s="2"/>
      <c r="E44" s="3"/>
    </row>
    <row r="45" spans="1:5" x14ac:dyDescent="0.25">
      <c r="A45" s="67" t="s">
        <v>1</v>
      </c>
      <c r="B45" s="67"/>
      <c r="C45" s="67"/>
      <c r="D45" s="67"/>
      <c r="E45" s="3"/>
    </row>
    <row r="46" spans="1:5" x14ac:dyDescent="0.25">
      <c r="A46" s="1" t="s">
        <v>2</v>
      </c>
      <c r="B46" s="2"/>
      <c r="C46" s="2"/>
      <c r="D46" s="2"/>
      <c r="E46" s="3"/>
    </row>
    <row r="47" spans="1:5" x14ac:dyDescent="0.25">
      <c r="A47" s="1"/>
      <c r="B47" s="2"/>
      <c r="C47" s="2"/>
      <c r="D47" s="2"/>
      <c r="E47" s="3"/>
    </row>
    <row r="48" spans="1:5" x14ac:dyDescent="0.25">
      <c r="A48" s="1" t="s">
        <v>3</v>
      </c>
      <c r="B48" s="2"/>
      <c r="C48" s="4" t="s">
        <v>4</v>
      </c>
      <c r="D48" s="4">
        <v>0.4</v>
      </c>
    </row>
    <row r="49" spans="1:5" x14ac:dyDescent="0.25">
      <c r="A49" s="1" t="s">
        <v>5</v>
      </c>
      <c r="B49" s="2"/>
      <c r="C49" s="2"/>
      <c r="D49" s="2"/>
    </row>
    <row r="50" spans="1:5" x14ac:dyDescent="0.25">
      <c r="A50" s="1" t="s">
        <v>6</v>
      </c>
      <c r="B50" s="2"/>
      <c r="C50" s="2"/>
      <c r="D50" s="2"/>
    </row>
    <row r="51" spans="1:5" x14ac:dyDescent="0.25">
      <c r="A51" s="1" t="s">
        <v>60</v>
      </c>
      <c r="B51" s="2"/>
      <c r="C51" s="2"/>
      <c r="D51" s="2"/>
    </row>
    <row r="52" spans="1:5" x14ac:dyDescent="0.25">
      <c r="A52" s="1" t="s">
        <v>7</v>
      </c>
      <c r="B52" s="2"/>
      <c r="C52" s="4" t="s">
        <v>8</v>
      </c>
      <c r="D52" s="4">
        <v>0.06</v>
      </c>
    </row>
    <row r="53" spans="1:5" x14ac:dyDescent="0.25">
      <c r="A53" s="1" t="s">
        <v>9</v>
      </c>
      <c r="B53" s="2"/>
      <c r="C53" s="4" t="s">
        <v>10</v>
      </c>
      <c r="D53" s="4">
        <v>0.04</v>
      </c>
    </row>
    <row r="54" spans="1:5" ht="46.5" customHeight="1" x14ac:dyDescent="0.25">
      <c r="A54" s="68" t="s">
        <v>11</v>
      </c>
      <c r="B54" s="68"/>
      <c r="C54" s="68"/>
      <c r="D54" s="2"/>
      <c r="E54" s="3"/>
    </row>
    <row r="55" spans="1:5" x14ac:dyDescent="0.25">
      <c r="A55" s="1" t="s">
        <v>12</v>
      </c>
      <c r="B55" s="2"/>
      <c r="C55" s="4" t="s">
        <v>13</v>
      </c>
      <c r="D55" s="4">
        <v>1</v>
      </c>
    </row>
    <row r="56" spans="1:5" x14ac:dyDescent="0.25">
      <c r="A56" s="1" t="s">
        <v>14</v>
      </c>
      <c r="B56" s="2"/>
      <c r="C56" s="2"/>
      <c r="D56" s="3"/>
    </row>
    <row r="57" spans="1:5" x14ac:dyDescent="0.25">
      <c r="A57" s="1" t="s">
        <v>61</v>
      </c>
      <c r="B57" s="2"/>
      <c r="C57" s="2"/>
      <c r="D57" s="3"/>
    </row>
    <row r="58" spans="1:5" x14ac:dyDescent="0.25">
      <c r="A58" s="1" t="s">
        <v>15</v>
      </c>
      <c r="B58" s="2"/>
      <c r="C58" s="4" t="s">
        <v>16</v>
      </c>
      <c r="D58" s="4">
        <v>0.01</v>
      </c>
    </row>
    <row r="59" spans="1:5" x14ac:dyDescent="0.25">
      <c r="A59" s="1" t="s">
        <v>17</v>
      </c>
      <c r="B59" s="2"/>
      <c r="C59" s="4" t="s">
        <v>18</v>
      </c>
      <c r="D59" s="4">
        <v>2.2599999999999998</v>
      </c>
    </row>
    <row r="60" spans="1:5" x14ac:dyDescent="0.25">
      <c r="A60" s="1" t="s">
        <v>19</v>
      </c>
      <c r="B60" s="2"/>
      <c r="C60" s="4" t="s">
        <v>20</v>
      </c>
      <c r="D60" s="4">
        <v>1.2</v>
      </c>
    </row>
    <row r="61" spans="1:5" x14ac:dyDescent="0.25">
      <c r="A61" s="1" t="s">
        <v>21</v>
      </c>
      <c r="B61" s="2"/>
      <c r="C61" s="4" t="s">
        <v>22</v>
      </c>
      <c r="D61" s="4">
        <v>22.8</v>
      </c>
    </row>
    <row r="62" spans="1:5" x14ac:dyDescent="0.25">
      <c r="A62" s="1" t="s">
        <v>23</v>
      </c>
      <c r="B62" s="2"/>
      <c r="C62" s="4" t="s">
        <v>24</v>
      </c>
      <c r="D62" s="4">
        <v>3</v>
      </c>
    </row>
    <row r="63" spans="1:5" x14ac:dyDescent="0.25">
      <c r="A63" s="1" t="s">
        <v>25</v>
      </c>
      <c r="B63" s="2"/>
      <c r="C63" s="4" t="s">
        <v>26</v>
      </c>
      <c r="D63" s="4">
        <v>3</v>
      </c>
    </row>
    <row r="64" spans="1:5" x14ac:dyDescent="0.25">
      <c r="A64" s="1" t="s">
        <v>27</v>
      </c>
      <c r="B64" s="2"/>
      <c r="C64" s="4" t="s">
        <v>28</v>
      </c>
      <c r="D64" s="4">
        <v>0.8</v>
      </c>
    </row>
    <row r="65" spans="1:5" x14ac:dyDescent="0.25">
      <c r="A65" s="1" t="s">
        <v>29</v>
      </c>
      <c r="B65" s="2"/>
      <c r="C65" s="4" t="s">
        <v>30</v>
      </c>
      <c r="D65" s="4">
        <v>0.5</v>
      </c>
    </row>
    <row r="66" spans="1:5" x14ac:dyDescent="0.25">
      <c r="A66" s="1" t="s">
        <v>31</v>
      </c>
      <c r="B66" s="2"/>
      <c r="C66" s="4" t="s">
        <v>32</v>
      </c>
      <c r="D66" s="4">
        <v>1</v>
      </c>
    </row>
    <row r="67" spans="1:5" x14ac:dyDescent="0.25">
      <c r="A67" s="1" t="s">
        <v>33</v>
      </c>
      <c r="B67" s="2"/>
      <c r="C67" s="4" t="s">
        <v>34</v>
      </c>
      <c r="D67" s="4">
        <v>0.5</v>
      </c>
    </row>
    <row r="68" spans="1:5" x14ac:dyDescent="0.25">
      <c r="A68" s="1" t="s">
        <v>35</v>
      </c>
      <c r="B68" s="2"/>
      <c r="C68" s="4" t="s">
        <v>36</v>
      </c>
      <c r="D68" s="4">
        <v>0.4</v>
      </c>
    </row>
    <row r="69" spans="1:5" x14ac:dyDescent="0.25">
      <c r="A69" s="1" t="s">
        <v>37</v>
      </c>
      <c r="B69" s="2"/>
      <c r="C69" s="4" t="s">
        <v>38</v>
      </c>
      <c r="D69" s="4">
        <v>9.3000000000000007</v>
      </c>
    </row>
    <row r="70" spans="1:5" x14ac:dyDescent="0.25">
      <c r="A70" s="1" t="s">
        <v>39</v>
      </c>
      <c r="B70" s="2"/>
      <c r="C70" s="4" t="s">
        <v>40</v>
      </c>
      <c r="D70" s="4">
        <v>3700</v>
      </c>
    </row>
    <row r="71" spans="1:5" x14ac:dyDescent="0.25">
      <c r="A71" s="1" t="s">
        <v>41</v>
      </c>
      <c r="B71" s="2"/>
      <c r="C71" s="4" t="s">
        <v>42</v>
      </c>
      <c r="D71" s="4">
        <v>0</v>
      </c>
    </row>
    <row r="72" spans="1:5" x14ac:dyDescent="0.25">
      <c r="A72" s="1" t="s">
        <v>43</v>
      </c>
      <c r="B72" s="2"/>
      <c r="C72" s="2"/>
      <c r="D72" s="3"/>
    </row>
    <row r="73" spans="1:5" ht="29.25" customHeight="1" x14ac:dyDescent="0.25">
      <c r="A73" s="66" t="s">
        <v>44</v>
      </c>
      <c r="B73" s="66"/>
      <c r="C73" s="7" t="s">
        <v>45</v>
      </c>
      <c r="D73" s="8">
        <f>D52*D53*D62*D58*D64*D66*D55*D68*D69*1000000/3600*(1-D71)</f>
        <v>5.952000000000001E-2</v>
      </c>
    </row>
    <row r="74" spans="1:5" ht="30.75" customHeight="1" x14ac:dyDescent="0.25">
      <c r="A74" s="66" t="s">
        <v>46</v>
      </c>
      <c r="B74" s="66"/>
      <c r="C74" s="7" t="s">
        <v>47</v>
      </c>
      <c r="D74" s="9">
        <f>D52*D53*D60*D58*D64*D66*D55*D68*D70*(1-D71)</f>
        <v>3.4099200000000003E-2</v>
      </c>
    </row>
    <row r="75" spans="1:5" x14ac:dyDescent="0.25">
      <c r="A75" s="1" t="s">
        <v>48</v>
      </c>
      <c r="B75" s="2"/>
      <c r="C75" s="7" t="s">
        <v>49</v>
      </c>
      <c r="D75" s="8">
        <f>D73</f>
        <v>5.952000000000001E-2</v>
      </c>
    </row>
    <row r="76" spans="1:5" x14ac:dyDescent="0.25">
      <c r="A76" s="1" t="s">
        <v>50</v>
      </c>
      <c r="B76" s="2"/>
      <c r="C76" s="7" t="s">
        <v>51</v>
      </c>
      <c r="D76" s="9">
        <f>D74</f>
        <v>3.4099200000000003E-2</v>
      </c>
    </row>
    <row r="77" spans="1:5" x14ac:dyDescent="0.25">
      <c r="A77" s="5"/>
      <c r="B77" s="2"/>
      <c r="C77" s="2"/>
      <c r="D77" s="2"/>
      <c r="E77" s="3"/>
    </row>
    <row r="78" spans="1:5" ht="15.75" thickBot="1" x14ac:dyDescent="0.3">
      <c r="A78" s="1" t="s">
        <v>52</v>
      </c>
      <c r="B78" s="2"/>
      <c r="C78" s="2"/>
      <c r="D78" s="2"/>
      <c r="E78" s="3"/>
    </row>
    <row r="79" spans="1:5" ht="15.75" thickBot="1" x14ac:dyDescent="0.3">
      <c r="A79" s="10" t="s">
        <v>53</v>
      </c>
      <c r="B79" s="11" t="s">
        <v>54</v>
      </c>
      <c r="C79" s="11" t="s">
        <v>55</v>
      </c>
      <c r="D79" s="11" t="s">
        <v>56</v>
      </c>
      <c r="E79" s="3"/>
    </row>
    <row r="80" spans="1:5" ht="51.75" thickBot="1" x14ac:dyDescent="0.3">
      <c r="A80" s="12">
        <v>2908</v>
      </c>
      <c r="B80" s="13" t="s">
        <v>57</v>
      </c>
      <c r="C80" s="14">
        <f>D75</f>
        <v>5.952000000000001E-2</v>
      </c>
      <c r="D80" s="15">
        <f>D76</f>
        <v>3.4099200000000003E-2</v>
      </c>
      <c r="E80" s="3"/>
    </row>
    <row r="82" spans="1:5" x14ac:dyDescent="0.25">
      <c r="A82" s="16" t="s">
        <v>64</v>
      </c>
    </row>
    <row r="83" spans="1:5" x14ac:dyDescent="0.25">
      <c r="A83" s="16" t="s">
        <v>65</v>
      </c>
    </row>
    <row r="84" spans="1:5" x14ac:dyDescent="0.25">
      <c r="A84" s="1" t="s">
        <v>0</v>
      </c>
      <c r="B84" s="2"/>
      <c r="C84" s="2"/>
      <c r="D84" s="2"/>
      <c r="E84" s="3"/>
    </row>
    <row r="85" spans="1:5" x14ac:dyDescent="0.25">
      <c r="A85" s="67" t="s">
        <v>1</v>
      </c>
      <c r="B85" s="67"/>
      <c r="C85" s="67"/>
      <c r="D85" s="67"/>
      <c r="E85" s="3"/>
    </row>
    <row r="86" spans="1:5" x14ac:dyDescent="0.25">
      <c r="A86" s="1" t="s">
        <v>2</v>
      </c>
      <c r="B86" s="2"/>
      <c r="C86" s="2"/>
      <c r="D86" s="2"/>
      <c r="E86" s="3"/>
    </row>
    <row r="87" spans="1:5" x14ac:dyDescent="0.25">
      <c r="A87" s="1"/>
      <c r="B87" s="2"/>
      <c r="C87" s="2"/>
      <c r="D87" s="2"/>
      <c r="E87" s="3"/>
    </row>
    <row r="88" spans="1:5" x14ac:dyDescent="0.25">
      <c r="A88" s="1" t="s">
        <v>3</v>
      </c>
      <c r="B88" s="2"/>
      <c r="C88" s="4" t="s">
        <v>4</v>
      </c>
      <c r="D88" s="4">
        <v>0.4</v>
      </c>
    </row>
    <row r="89" spans="1:5" x14ac:dyDescent="0.25">
      <c r="A89" s="5"/>
      <c r="B89" s="2"/>
      <c r="C89" s="2"/>
      <c r="D89" s="2"/>
    </row>
    <row r="90" spans="1:5" x14ac:dyDescent="0.25">
      <c r="A90" s="1" t="s">
        <v>5</v>
      </c>
      <c r="B90" s="2"/>
      <c r="C90" s="2"/>
      <c r="D90" s="2"/>
    </row>
    <row r="91" spans="1:5" x14ac:dyDescent="0.25">
      <c r="A91" s="1" t="s">
        <v>6</v>
      </c>
      <c r="B91" s="2"/>
      <c r="C91" s="2"/>
      <c r="D91" s="2"/>
    </row>
    <row r="92" spans="1:5" x14ac:dyDescent="0.25">
      <c r="A92" s="1" t="s">
        <v>60</v>
      </c>
      <c r="B92" s="2"/>
      <c r="C92" s="2"/>
      <c r="D92" s="2"/>
    </row>
    <row r="93" spans="1:5" x14ac:dyDescent="0.25">
      <c r="A93" s="1" t="s">
        <v>7</v>
      </c>
      <c r="B93" s="2"/>
      <c r="C93" s="4" t="s">
        <v>8</v>
      </c>
      <c r="D93" s="4">
        <v>0.06</v>
      </c>
    </row>
    <row r="94" spans="1:5" x14ac:dyDescent="0.25">
      <c r="A94" s="1" t="s">
        <v>9</v>
      </c>
      <c r="B94" s="2"/>
      <c r="C94" s="4" t="s">
        <v>10</v>
      </c>
      <c r="D94" s="4">
        <v>0.04</v>
      </c>
    </row>
    <row r="95" spans="1:5" ht="47.25" customHeight="1" x14ac:dyDescent="0.25">
      <c r="A95" s="68" t="s">
        <v>11</v>
      </c>
      <c r="B95" s="68"/>
      <c r="C95" s="68"/>
      <c r="D95" s="2"/>
      <c r="E95" s="3"/>
    </row>
    <row r="96" spans="1:5" x14ac:dyDescent="0.25">
      <c r="A96" s="1" t="s">
        <v>12</v>
      </c>
      <c r="B96" s="2"/>
      <c r="C96" s="4" t="s">
        <v>13</v>
      </c>
      <c r="D96" s="4">
        <v>1</v>
      </c>
    </row>
    <row r="97" spans="1:4" x14ac:dyDescent="0.25">
      <c r="A97" s="1" t="s">
        <v>14</v>
      </c>
      <c r="B97" s="2"/>
      <c r="C97" s="2"/>
      <c r="D97" s="3"/>
    </row>
    <row r="98" spans="1:4" x14ac:dyDescent="0.25">
      <c r="A98" s="1" t="s">
        <v>61</v>
      </c>
      <c r="B98" s="2"/>
      <c r="C98" s="2"/>
      <c r="D98" s="3"/>
    </row>
    <row r="99" spans="1:4" x14ac:dyDescent="0.25">
      <c r="A99" s="1" t="s">
        <v>15</v>
      </c>
      <c r="B99" s="2"/>
      <c r="C99" s="4" t="s">
        <v>16</v>
      </c>
      <c r="D99" s="4">
        <v>0.01</v>
      </c>
    </row>
    <row r="100" spans="1:4" x14ac:dyDescent="0.25">
      <c r="A100" s="1" t="s">
        <v>17</v>
      </c>
      <c r="B100" s="2"/>
      <c r="C100" s="4" t="s">
        <v>18</v>
      </c>
      <c r="D100" s="4">
        <v>2.2599999999999998</v>
      </c>
    </row>
    <row r="101" spans="1:4" x14ac:dyDescent="0.25">
      <c r="A101" s="1" t="s">
        <v>19</v>
      </c>
      <c r="B101" s="2"/>
      <c r="C101" s="4" t="s">
        <v>20</v>
      </c>
      <c r="D101" s="4">
        <v>1.2</v>
      </c>
    </row>
    <row r="102" spans="1:4" x14ac:dyDescent="0.25">
      <c r="A102" s="1" t="s">
        <v>21</v>
      </c>
      <c r="B102" s="2"/>
      <c r="C102" s="4" t="s">
        <v>22</v>
      </c>
      <c r="D102" s="4">
        <v>22.8</v>
      </c>
    </row>
    <row r="103" spans="1:4" x14ac:dyDescent="0.25">
      <c r="A103" s="1" t="s">
        <v>23</v>
      </c>
      <c r="B103" s="2"/>
      <c r="C103" s="4" t="s">
        <v>24</v>
      </c>
      <c r="D103" s="4">
        <v>3</v>
      </c>
    </row>
    <row r="104" spans="1:4" x14ac:dyDescent="0.25">
      <c r="A104" s="1" t="s">
        <v>25</v>
      </c>
      <c r="B104" s="2"/>
      <c r="C104" s="4" t="s">
        <v>26</v>
      </c>
      <c r="D104" s="4">
        <v>3</v>
      </c>
    </row>
    <row r="105" spans="1:4" x14ac:dyDescent="0.25">
      <c r="A105" s="1" t="s">
        <v>27</v>
      </c>
      <c r="B105" s="2"/>
      <c r="C105" s="4" t="s">
        <v>28</v>
      </c>
      <c r="D105" s="4">
        <v>0.8</v>
      </c>
    </row>
    <row r="106" spans="1:4" x14ac:dyDescent="0.25">
      <c r="A106" s="1" t="s">
        <v>29</v>
      </c>
      <c r="B106" s="2"/>
      <c r="C106" s="4" t="s">
        <v>30</v>
      </c>
      <c r="D106" s="4">
        <v>0.5</v>
      </c>
    </row>
    <row r="107" spans="1:4" x14ac:dyDescent="0.25">
      <c r="A107" s="1" t="s">
        <v>31</v>
      </c>
      <c r="B107" s="2"/>
      <c r="C107" s="4" t="s">
        <v>32</v>
      </c>
      <c r="D107" s="4">
        <v>1</v>
      </c>
    </row>
    <row r="108" spans="1:4" x14ac:dyDescent="0.25">
      <c r="A108" s="1" t="s">
        <v>33</v>
      </c>
      <c r="B108" s="2"/>
      <c r="C108" s="4" t="s">
        <v>34</v>
      </c>
      <c r="D108" s="4">
        <v>0.5</v>
      </c>
    </row>
    <row r="109" spans="1:4" x14ac:dyDescent="0.25">
      <c r="A109" s="1" t="s">
        <v>35</v>
      </c>
      <c r="B109" s="2"/>
      <c r="C109" s="4" t="s">
        <v>36</v>
      </c>
      <c r="D109" s="4">
        <v>0.4</v>
      </c>
    </row>
    <row r="110" spans="1:4" x14ac:dyDescent="0.25">
      <c r="A110" s="1" t="s">
        <v>37</v>
      </c>
      <c r="B110" s="2"/>
      <c r="C110" s="4" t="s">
        <v>38</v>
      </c>
      <c r="D110" s="4">
        <v>9.3000000000000007</v>
      </c>
    </row>
    <row r="111" spans="1:4" x14ac:dyDescent="0.25">
      <c r="A111" s="1" t="s">
        <v>39</v>
      </c>
      <c r="B111" s="2"/>
      <c r="C111" s="4" t="s">
        <v>40</v>
      </c>
      <c r="D111" s="4">
        <v>500</v>
      </c>
    </row>
    <row r="112" spans="1:4" x14ac:dyDescent="0.25">
      <c r="A112" s="1" t="s">
        <v>41</v>
      </c>
      <c r="B112" s="2"/>
      <c r="C112" s="4" t="s">
        <v>42</v>
      </c>
      <c r="D112" s="4">
        <v>0</v>
      </c>
    </row>
    <row r="113" spans="1:5" x14ac:dyDescent="0.25">
      <c r="A113" s="1" t="s">
        <v>43</v>
      </c>
      <c r="B113" s="2"/>
      <c r="C113" s="2"/>
      <c r="D113" s="3"/>
    </row>
    <row r="114" spans="1:5" ht="29.25" customHeight="1" x14ac:dyDescent="0.25">
      <c r="A114" s="66" t="s">
        <v>44</v>
      </c>
      <c r="B114" s="66"/>
      <c r="C114" s="7" t="s">
        <v>45</v>
      </c>
      <c r="D114" s="8">
        <f>D93*D94*D103*D99*D105*D107*D96*D109*D110*1000000/3600*(1-D112)</f>
        <v>5.952000000000001E-2</v>
      </c>
    </row>
    <row r="115" spans="1:5" ht="31.5" customHeight="1" x14ac:dyDescent="0.25">
      <c r="A115" s="66" t="s">
        <v>46</v>
      </c>
      <c r="B115" s="66"/>
      <c r="C115" s="7" t="s">
        <v>47</v>
      </c>
      <c r="D115" s="8">
        <f>D93*D94*D101*D99*D105*D107*D96*D109*D111*(1-D112)</f>
        <v>4.608000000000001E-3</v>
      </c>
    </row>
    <row r="116" spans="1:5" x14ac:dyDescent="0.25">
      <c r="A116" s="1" t="s">
        <v>48</v>
      </c>
      <c r="B116" s="2"/>
      <c r="C116" s="7" t="s">
        <v>49</v>
      </c>
      <c r="D116" s="8">
        <f>D114</f>
        <v>5.952000000000001E-2</v>
      </c>
    </row>
    <row r="117" spans="1:5" x14ac:dyDescent="0.25">
      <c r="A117" s="1" t="s">
        <v>50</v>
      </c>
      <c r="B117" s="2"/>
      <c r="C117" s="7" t="s">
        <v>51</v>
      </c>
      <c r="D117" s="8">
        <f>D115</f>
        <v>4.608000000000001E-3</v>
      </c>
    </row>
    <row r="118" spans="1:5" x14ac:dyDescent="0.25">
      <c r="A118" s="5"/>
      <c r="B118" s="2"/>
      <c r="C118" s="2"/>
      <c r="D118" s="2"/>
      <c r="E118" s="3"/>
    </row>
    <row r="119" spans="1:5" ht="15.75" thickBot="1" x14ac:dyDescent="0.3">
      <c r="A119" s="1" t="s">
        <v>52</v>
      </c>
      <c r="B119" s="2"/>
      <c r="C119" s="2"/>
      <c r="D119" s="2"/>
      <c r="E119" s="3"/>
    </row>
    <row r="120" spans="1:5" ht="15.75" thickBot="1" x14ac:dyDescent="0.3">
      <c r="A120" s="10" t="s">
        <v>53</v>
      </c>
      <c r="B120" s="11" t="s">
        <v>54</v>
      </c>
      <c r="C120" s="11" t="s">
        <v>55</v>
      </c>
      <c r="D120" s="11" t="s">
        <v>56</v>
      </c>
      <c r="E120" s="3"/>
    </row>
    <row r="121" spans="1:5" ht="51.75" thickBot="1" x14ac:dyDescent="0.3">
      <c r="A121" s="12">
        <v>2908</v>
      </c>
      <c r="B121" s="13" t="s">
        <v>57</v>
      </c>
      <c r="C121" s="14">
        <f>D116</f>
        <v>5.952000000000001E-2</v>
      </c>
      <c r="D121" s="14">
        <f>D117</f>
        <v>4.608000000000001E-3</v>
      </c>
      <c r="E121" s="3"/>
    </row>
    <row r="123" spans="1:5" x14ac:dyDescent="0.25">
      <c r="A123" s="16" t="s">
        <v>97</v>
      </c>
      <c r="B123" s="3"/>
      <c r="C123" s="3"/>
      <c r="D123" s="3"/>
      <c r="E123" s="3"/>
    </row>
    <row r="124" spans="1:5" x14ac:dyDescent="0.25">
      <c r="A124" s="16" t="s">
        <v>139</v>
      </c>
      <c r="B124" s="3"/>
      <c r="C124" s="3"/>
      <c r="D124" s="3"/>
      <c r="E124" s="3"/>
    </row>
    <row r="125" spans="1:5" x14ac:dyDescent="0.25">
      <c r="A125" s="1" t="s">
        <v>66</v>
      </c>
      <c r="B125" s="2"/>
      <c r="C125" s="2"/>
      <c r="D125" s="2"/>
      <c r="E125" s="2"/>
    </row>
    <row r="126" spans="1:5" x14ac:dyDescent="0.25">
      <c r="A126" s="1" t="s">
        <v>67</v>
      </c>
      <c r="B126" s="2"/>
      <c r="C126" s="2"/>
      <c r="D126" s="2"/>
      <c r="E126" s="2"/>
    </row>
    <row r="127" spans="1:5" x14ac:dyDescent="0.25">
      <c r="A127" s="1" t="s">
        <v>68</v>
      </c>
      <c r="B127" s="2"/>
      <c r="C127" s="2"/>
      <c r="D127" s="2"/>
      <c r="E127" s="2"/>
    </row>
    <row r="128" spans="1:5" x14ac:dyDescent="0.25">
      <c r="A128" s="1"/>
      <c r="B128" s="2"/>
      <c r="C128" s="2"/>
      <c r="D128" s="2"/>
      <c r="E128" s="2"/>
    </row>
    <row r="129" spans="1:4" x14ac:dyDescent="0.25">
      <c r="A129" s="1" t="s">
        <v>69</v>
      </c>
      <c r="B129" s="2"/>
      <c r="C129" s="4" t="s">
        <v>70</v>
      </c>
      <c r="D129" s="16">
        <v>0.8</v>
      </c>
    </row>
    <row r="130" spans="1:4" x14ac:dyDescent="0.25">
      <c r="A130" s="1" t="s">
        <v>71</v>
      </c>
      <c r="B130" s="2"/>
      <c r="C130" s="4" t="s">
        <v>72</v>
      </c>
      <c r="D130" s="16">
        <v>0.13</v>
      </c>
    </row>
    <row r="131" spans="1:4" x14ac:dyDescent="0.25">
      <c r="A131" s="1" t="s">
        <v>73</v>
      </c>
      <c r="B131" s="2"/>
      <c r="C131" s="2"/>
      <c r="D131" s="2"/>
    </row>
    <row r="132" spans="1:4" x14ac:dyDescent="0.25">
      <c r="A132" s="1" t="s">
        <v>74</v>
      </c>
      <c r="B132" s="2"/>
      <c r="C132" s="2"/>
      <c r="D132" s="2"/>
    </row>
    <row r="133" spans="1:4" x14ac:dyDescent="0.25">
      <c r="A133" s="1" t="s">
        <v>75</v>
      </c>
      <c r="B133" s="2"/>
      <c r="C133" s="4" t="s">
        <v>36</v>
      </c>
      <c r="D133" s="17">
        <v>829.6</v>
      </c>
    </row>
    <row r="134" spans="1:4" x14ac:dyDescent="0.25">
      <c r="A134" s="1" t="s">
        <v>76</v>
      </c>
      <c r="B134" s="2"/>
      <c r="C134" s="4"/>
      <c r="D134" s="16"/>
    </row>
    <row r="135" spans="1:4" x14ac:dyDescent="0.25">
      <c r="A135" s="1" t="s">
        <v>77</v>
      </c>
      <c r="B135" s="2"/>
      <c r="C135" s="4" t="s">
        <v>78</v>
      </c>
      <c r="D135" s="16">
        <v>0.86</v>
      </c>
    </row>
    <row r="136" spans="1:4" x14ac:dyDescent="0.25">
      <c r="A136" s="1" t="s">
        <v>79</v>
      </c>
      <c r="B136" s="2"/>
      <c r="C136" s="4"/>
      <c r="D136" s="16"/>
    </row>
    <row r="137" spans="1:4" x14ac:dyDescent="0.25">
      <c r="A137" s="1" t="s">
        <v>80</v>
      </c>
      <c r="B137" s="2"/>
      <c r="C137" s="4" t="s">
        <v>81</v>
      </c>
      <c r="D137" s="16">
        <v>11.5</v>
      </c>
    </row>
    <row r="138" spans="1:4" x14ac:dyDescent="0.25">
      <c r="A138" s="1" t="s">
        <v>82</v>
      </c>
      <c r="B138" s="2"/>
      <c r="C138" s="2"/>
      <c r="D138" s="2"/>
    </row>
    <row r="139" spans="1:4" x14ac:dyDescent="0.25">
      <c r="A139" s="18" t="s">
        <v>83</v>
      </c>
      <c r="B139" s="2"/>
      <c r="C139" s="2"/>
      <c r="D139" s="2"/>
    </row>
    <row r="140" spans="1:4" x14ac:dyDescent="0.25">
      <c r="A140" s="1" t="s">
        <v>84</v>
      </c>
      <c r="B140" s="2"/>
      <c r="C140" s="2"/>
      <c r="D140" s="2"/>
    </row>
    <row r="141" spans="1:4" x14ac:dyDescent="0.25">
      <c r="A141" s="1" t="s">
        <v>80</v>
      </c>
      <c r="B141" s="2"/>
      <c r="C141" s="4" t="s">
        <v>81</v>
      </c>
      <c r="D141" s="16">
        <v>9.77</v>
      </c>
    </row>
    <row r="142" spans="1:4" ht="15.75" x14ac:dyDescent="0.25">
      <c r="A142" s="1" t="s">
        <v>85</v>
      </c>
      <c r="B142" s="2"/>
      <c r="C142" s="4" t="s">
        <v>86</v>
      </c>
      <c r="D142" s="16">
        <f>D141*D133/1000000</f>
        <v>8.1051920000000006E-3</v>
      </c>
    </row>
    <row r="143" spans="1:4" x14ac:dyDescent="0.25">
      <c r="A143" s="1" t="s">
        <v>87</v>
      </c>
      <c r="B143" s="2"/>
      <c r="C143" s="4" t="s">
        <v>88</v>
      </c>
      <c r="D143" s="16">
        <f>D141*D135/3600</f>
        <v>2.333944444444444E-3</v>
      </c>
    </row>
    <row r="144" spans="1:4" x14ac:dyDescent="0.25">
      <c r="A144" s="5"/>
      <c r="B144" s="2"/>
      <c r="C144" s="2"/>
      <c r="D144" s="2"/>
    </row>
    <row r="145" spans="1:5" x14ac:dyDescent="0.25">
      <c r="A145" s="18" t="s">
        <v>89</v>
      </c>
      <c r="B145" s="2"/>
      <c r="C145" s="2"/>
      <c r="D145" s="2"/>
    </row>
    <row r="146" spans="1:5" x14ac:dyDescent="0.25">
      <c r="A146" s="1" t="s">
        <v>84</v>
      </c>
      <c r="B146" s="2"/>
      <c r="C146" s="2"/>
      <c r="D146" s="2"/>
    </row>
    <row r="147" spans="1:5" x14ac:dyDescent="0.25">
      <c r="A147" s="1" t="s">
        <v>80</v>
      </c>
      <c r="B147" s="2"/>
      <c r="C147" s="4" t="s">
        <v>81</v>
      </c>
      <c r="D147" s="16">
        <v>1.73</v>
      </c>
    </row>
    <row r="148" spans="1:5" ht="15.75" x14ac:dyDescent="0.25">
      <c r="A148" s="1" t="s">
        <v>85</v>
      </c>
      <c r="B148" s="2"/>
      <c r="C148" s="4" t="s">
        <v>86</v>
      </c>
      <c r="D148" s="16">
        <f>D147*D133/1000000</f>
        <v>1.4352080000000001E-3</v>
      </c>
    </row>
    <row r="149" spans="1:5" x14ac:dyDescent="0.25">
      <c r="A149" s="1" t="s">
        <v>87</v>
      </c>
      <c r="B149" s="2"/>
      <c r="C149" s="4" t="s">
        <v>88</v>
      </c>
      <c r="D149" s="16">
        <f>D147*D135/3600</f>
        <v>4.1327777777777776E-4</v>
      </c>
    </row>
    <row r="150" spans="1:5" x14ac:dyDescent="0.25">
      <c r="A150" s="1" t="s">
        <v>90</v>
      </c>
      <c r="B150" s="2"/>
      <c r="C150" s="2"/>
      <c r="D150" s="2"/>
    </row>
    <row r="151" spans="1:5" x14ac:dyDescent="0.25">
      <c r="A151" s="1" t="s">
        <v>91</v>
      </c>
      <c r="B151" s="2"/>
      <c r="C151" s="2"/>
      <c r="D151" s="2"/>
    </row>
    <row r="152" spans="1:5" x14ac:dyDescent="0.25">
      <c r="A152" s="18" t="s">
        <v>92</v>
      </c>
      <c r="B152" s="2"/>
      <c r="C152" s="2"/>
      <c r="D152" s="2"/>
    </row>
    <row r="153" spans="1:5" x14ac:dyDescent="0.25">
      <c r="A153" s="1" t="s">
        <v>84</v>
      </c>
      <c r="B153" s="2"/>
      <c r="C153" s="2"/>
      <c r="D153" s="2"/>
    </row>
    <row r="154" spans="1:5" x14ac:dyDescent="0.25">
      <c r="A154" s="1" t="s">
        <v>80</v>
      </c>
      <c r="B154" s="2"/>
      <c r="C154" s="4" t="s">
        <v>81</v>
      </c>
      <c r="D154" s="16">
        <v>0.4</v>
      </c>
    </row>
    <row r="155" spans="1:5" ht="15.75" x14ac:dyDescent="0.25">
      <c r="A155" s="1" t="s">
        <v>85</v>
      </c>
      <c r="B155" s="2"/>
      <c r="C155" s="4" t="s">
        <v>86</v>
      </c>
      <c r="D155" s="16">
        <f>D154*D133/1000000</f>
        <v>3.3184000000000002E-4</v>
      </c>
    </row>
    <row r="156" spans="1:5" x14ac:dyDescent="0.25">
      <c r="A156" s="1" t="s">
        <v>87</v>
      </c>
      <c r="B156" s="2"/>
      <c r="C156" s="4" t="s">
        <v>88</v>
      </c>
      <c r="D156" s="16">
        <f>D154*D135/3600</f>
        <v>9.5555555555555568E-5</v>
      </c>
    </row>
    <row r="157" spans="1:5" x14ac:dyDescent="0.25">
      <c r="A157" s="1"/>
      <c r="B157" s="2"/>
      <c r="C157" s="2"/>
      <c r="D157" s="4"/>
      <c r="E157" s="16"/>
    </row>
    <row r="158" spans="1:5" ht="15.75" thickBot="1" x14ac:dyDescent="0.3">
      <c r="A158" s="1" t="s">
        <v>93</v>
      </c>
      <c r="B158" s="2"/>
      <c r="C158" s="2"/>
      <c r="D158" s="2"/>
      <c r="E158" s="2"/>
    </row>
    <row r="159" spans="1:5" ht="15.75" thickBot="1" x14ac:dyDescent="0.3">
      <c r="A159" s="10" t="s">
        <v>53</v>
      </c>
      <c r="B159" s="11" t="s">
        <v>54</v>
      </c>
      <c r="C159" s="11" t="s">
        <v>55</v>
      </c>
      <c r="D159" s="11" t="s">
        <v>56</v>
      </c>
      <c r="E159" s="2"/>
    </row>
    <row r="160" spans="1:5" ht="26.25" thickBot="1" x14ac:dyDescent="0.3">
      <c r="A160" s="12">
        <v>123</v>
      </c>
      <c r="B160" s="13" t="s">
        <v>94</v>
      </c>
      <c r="C160" s="19">
        <f>D143</f>
        <v>2.333944444444444E-3</v>
      </c>
      <c r="D160" s="19">
        <f>D142</f>
        <v>8.1051920000000006E-3</v>
      </c>
      <c r="E160" s="2"/>
    </row>
    <row r="161" spans="1:5" ht="15.75" thickBot="1" x14ac:dyDescent="0.3">
      <c r="A161" s="12">
        <v>143</v>
      </c>
      <c r="B161" s="13" t="s">
        <v>95</v>
      </c>
      <c r="C161" s="19">
        <f>D149</f>
        <v>4.1327777777777776E-4</v>
      </c>
      <c r="D161" s="19">
        <f>D148</f>
        <v>1.4352080000000001E-3</v>
      </c>
      <c r="E161" s="2"/>
    </row>
    <row r="162" spans="1:5" ht="15.75" thickBot="1" x14ac:dyDescent="0.3">
      <c r="A162" s="12">
        <v>342</v>
      </c>
      <c r="B162" s="13" t="s">
        <v>96</v>
      </c>
      <c r="C162" s="19">
        <f>D156</f>
        <v>9.5555555555555568E-5</v>
      </c>
      <c r="D162" s="20">
        <f>D155</f>
        <v>3.3184000000000002E-4</v>
      </c>
      <c r="E162" s="2"/>
    </row>
    <row r="164" spans="1:5" x14ac:dyDescent="0.25">
      <c r="A164" s="16" t="s">
        <v>138</v>
      </c>
      <c r="B164" s="2"/>
      <c r="C164" s="2"/>
      <c r="D164" s="2"/>
      <c r="E164" s="2"/>
    </row>
    <row r="165" spans="1:5" x14ac:dyDescent="0.25">
      <c r="A165" s="16" t="s">
        <v>98</v>
      </c>
      <c r="B165" s="2"/>
      <c r="C165" s="2"/>
      <c r="D165" s="2"/>
      <c r="E165" s="2"/>
    </row>
    <row r="166" spans="1:5" x14ac:dyDescent="0.25">
      <c r="A166" s="1" t="s">
        <v>0</v>
      </c>
      <c r="B166" s="2"/>
      <c r="C166" s="2"/>
      <c r="D166" s="2"/>
      <c r="E166" s="2"/>
    </row>
    <row r="167" spans="1:5" x14ac:dyDescent="0.25">
      <c r="A167" s="1" t="s">
        <v>66</v>
      </c>
      <c r="B167" s="2"/>
      <c r="C167" s="2"/>
      <c r="D167" s="2"/>
      <c r="E167" s="2"/>
    </row>
    <row r="168" spans="1:5" x14ac:dyDescent="0.25">
      <c r="A168" s="1" t="s">
        <v>99</v>
      </c>
      <c r="B168" s="2"/>
      <c r="C168" s="2"/>
      <c r="D168" s="2"/>
      <c r="E168" s="2"/>
    </row>
    <row r="169" spans="1:5" x14ac:dyDescent="0.25">
      <c r="A169" s="1" t="s">
        <v>100</v>
      </c>
      <c r="B169" s="2"/>
      <c r="C169" s="2"/>
      <c r="D169" s="2"/>
      <c r="E169" s="2"/>
    </row>
    <row r="170" spans="1:5" x14ac:dyDescent="0.25">
      <c r="A170" s="1"/>
      <c r="B170" s="2"/>
      <c r="C170" s="2"/>
      <c r="D170" s="2"/>
      <c r="E170" s="2"/>
    </row>
    <row r="171" spans="1:5" x14ac:dyDescent="0.25">
      <c r="A171" s="1" t="s">
        <v>101</v>
      </c>
      <c r="B171" s="2"/>
      <c r="C171" s="2"/>
      <c r="D171" s="2"/>
      <c r="E171" s="2"/>
    </row>
    <row r="172" spans="1:5" x14ac:dyDescent="0.25">
      <c r="A172" s="1" t="s">
        <v>102</v>
      </c>
      <c r="B172" s="2"/>
      <c r="C172" s="4" t="s">
        <v>103</v>
      </c>
      <c r="D172" s="17">
        <v>0.3</v>
      </c>
    </row>
    <row r="173" spans="1:5" x14ac:dyDescent="0.25">
      <c r="A173" s="1" t="s">
        <v>104</v>
      </c>
      <c r="B173" s="2"/>
      <c r="C173" s="4" t="s">
        <v>105</v>
      </c>
      <c r="D173" s="16">
        <v>2.63</v>
      </c>
    </row>
    <row r="174" spans="1:5" x14ac:dyDescent="0.25">
      <c r="A174" s="1" t="s">
        <v>106</v>
      </c>
      <c r="B174" s="2"/>
      <c r="C174" s="4"/>
      <c r="D174" s="16"/>
    </row>
    <row r="175" spans="1:5" x14ac:dyDescent="0.25">
      <c r="A175" s="1" t="s">
        <v>107</v>
      </c>
      <c r="B175" s="2"/>
      <c r="C175" s="4"/>
      <c r="D175" s="16"/>
    </row>
    <row r="176" spans="1:5" x14ac:dyDescent="0.25">
      <c r="A176" s="1" t="s">
        <v>108</v>
      </c>
      <c r="B176" s="2"/>
      <c r="C176" s="4" t="s">
        <v>109</v>
      </c>
      <c r="D176" s="16">
        <v>80</v>
      </c>
    </row>
    <row r="177" spans="1:4" x14ac:dyDescent="0.25">
      <c r="A177" s="5"/>
      <c r="B177" s="2"/>
      <c r="C177" s="4"/>
      <c r="D177" s="16"/>
    </row>
    <row r="178" spans="1:4" x14ac:dyDescent="0.25">
      <c r="A178" s="18" t="s">
        <v>110</v>
      </c>
      <c r="B178" s="2"/>
      <c r="C178" s="4"/>
      <c r="D178" s="16"/>
    </row>
    <row r="179" spans="1:4" x14ac:dyDescent="0.25">
      <c r="A179" s="1" t="s">
        <v>111</v>
      </c>
      <c r="B179" s="2"/>
      <c r="C179" s="4" t="s">
        <v>112</v>
      </c>
      <c r="D179" s="16">
        <v>8</v>
      </c>
    </row>
    <row r="180" spans="1:4" x14ac:dyDescent="0.25">
      <c r="A180" s="1" t="s">
        <v>113</v>
      </c>
      <c r="B180" s="2"/>
      <c r="C180" s="4" t="s">
        <v>114</v>
      </c>
      <c r="D180" s="16">
        <v>28</v>
      </c>
    </row>
    <row r="181" spans="1:4" ht="15.75" x14ac:dyDescent="0.25">
      <c r="A181" s="1" t="s">
        <v>115</v>
      </c>
      <c r="B181" s="2"/>
      <c r="C181" s="4" t="s">
        <v>86</v>
      </c>
      <c r="D181" s="16">
        <f>D172*D176*D179*D180*0.000001</f>
        <v>5.3759999999999997E-3</v>
      </c>
    </row>
    <row r="182" spans="1:4" ht="15.75" x14ac:dyDescent="0.25">
      <c r="A182" s="1" t="s">
        <v>116</v>
      </c>
      <c r="B182" s="2"/>
      <c r="C182" s="4" t="s">
        <v>88</v>
      </c>
      <c r="D182" s="16">
        <f>D173*D176*D179*D180/(3.6*1000000)</f>
        <v>1.3091555555555552E-2</v>
      </c>
    </row>
    <row r="183" spans="1:4" x14ac:dyDescent="0.25">
      <c r="A183" s="5"/>
      <c r="B183" s="2"/>
      <c r="C183" s="2"/>
      <c r="D183" s="2"/>
    </row>
    <row r="184" spans="1:4" x14ac:dyDescent="0.25">
      <c r="A184" s="18" t="s">
        <v>117</v>
      </c>
      <c r="B184" s="2"/>
      <c r="C184" s="2"/>
      <c r="D184" s="2"/>
    </row>
    <row r="185" spans="1:4" x14ac:dyDescent="0.25">
      <c r="A185" s="1" t="s">
        <v>118</v>
      </c>
      <c r="B185" s="2"/>
      <c r="C185" s="4" t="s">
        <v>112</v>
      </c>
      <c r="D185" s="16">
        <v>15</v>
      </c>
    </row>
    <row r="186" spans="1:4" x14ac:dyDescent="0.25">
      <c r="A186" s="1" t="s">
        <v>113</v>
      </c>
      <c r="B186" s="2"/>
      <c r="C186" s="4" t="s">
        <v>114</v>
      </c>
      <c r="D186" s="16">
        <v>28</v>
      </c>
    </row>
    <row r="187" spans="1:4" ht="15.75" x14ac:dyDescent="0.25">
      <c r="A187" s="1" t="s">
        <v>115</v>
      </c>
      <c r="B187" s="2"/>
      <c r="C187" s="4" t="s">
        <v>86</v>
      </c>
      <c r="D187" s="16">
        <f>D172*D176*D185*D186*0.000001</f>
        <v>1.0079999999999999E-2</v>
      </c>
    </row>
    <row r="188" spans="1:4" ht="15.75" x14ac:dyDescent="0.25">
      <c r="A188" s="1" t="s">
        <v>116</v>
      </c>
      <c r="B188" s="2"/>
      <c r="C188" s="4" t="s">
        <v>88</v>
      </c>
      <c r="D188" s="16">
        <f>D173*D176*D185*D186/(3.6*1000000)</f>
        <v>2.4546666666666661E-2</v>
      </c>
    </row>
    <row r="189" spans="1:4" x14ac:dyDescent="0.25">
      <c r="A189" s="5"/>
      <c r="B189" s="2"/>
      <c r="C189" s="2"/>
      <c r="D189" s="16"/>
    </row>
    <row r="190" spans="1:4" x14ac:dyDescent="0.25">
      <c r="A190" s="18" t="s">
        <v>119</v>
      </c>
      <c r="B190" s="2"/>
      <c r="C190" s="2"/>
      <c r="D190" s="16"/>
    </row>
    <row r="191" spans="1:4" x14ac:dyDescent="0.25">
      <c r="A191" s="1" t="s">
        <v>118</v>
      </c>
      <c r="B191" s="2"/>
      <c r="C191" s="4" t="s">
        <v>112</v>
      </c>
      <c r="D191" s="16">
        <v>8</v>
      </c>
    </row>
    <row r="192" spans="1:4" x14ac:dyDescent="0.25">
      <c r="A192" s="1" t="s">
        <v>113</v>
      </c>
      <c r="B192" s="2"/>
      <c r="C192" s="4" t="s">
        <v>114</v>
      </c>
      <c r="D192" s="16">
        <v>28</v>
      </c>
    </row>
    <row r="193" spans="1:5" ht="15.75" x14ac:dyDescent="0.25">
      <c r="A193" s="1" t="s">
        <v>115</v>
      </c>
      <c r="B193" s="2"/>
      <c r="C193" s="4" t="s">
        <v>86</v>
      </c>
      <c r="D193" s="16">
        <f>D172*D176*D191*D192*0.000001</f>
        <v>5.3759999999999997E-3</v>
      </c>
    </row>
    <row r="194" spans="1:5" ht="15.75" x14ac:dyDescent="0.25">
      <c r="A194" s="1" t="s">
        <v>116</v>
      </c>
      <c r="B194" s="2"/>
      <c r="C194" s="4" t="s">
        <v>88</v>
      </c>
      <c r="D194" s="16">
        <f>D173*D176*D191*D192/(3.6*1000000)</f>
        <v>1.3091555555555552E-2</v>
      </c>
    </row>
    <row r="195" spans="1:5" x14ac:dyDescent="0.25">
      <c r="A195" s="5"/>
      <c r="B195" s="2"/>
      <c r="C195" s="2"/>
      <c r="D195" s="2"/>
    </row>
    <row r="196" spans="1:5" x14ac:dyDescent="0.25">
      <c r="A196" s="18" t="s">
        <v>120</v>
      </c>
      <c r="B196" s="2"/>
      <c r="C196" s="2"/>
      <c r="D196" s="2"/>
    </row>
    <row r="197" spans="1:5" x14ac:dyDescent="0.25">
      <c r="A197" s="1" t="s">
        <v>118</v>
      </c>
      <c r="B197" s="2"/>
      <c r="C197" s="4" t="s">
        <v>112</v>
      </c>
      <c r="D197" s="16">
        <v>41</v>
      </c>
    </row>
    <row r="198" spans="1:5" x14ac:dyDescent="0.25">
      <c r="A198" s="1" t="s">
        <v>113</v>
      </c>
      <c r="B198" s="2"/>
      <c r="C198" s="4" t="s">
        <v>114</v>
      </c>
      <c r="D198" s="16">
        <v>28</v>
      </c>
    </row>
    <row r="199" spans="1:5" ht="15.75" x14ac:dyDescent="0.25">
      <c r="A199" s="1" t="s">
        <v>115</v>
      </c>
      <c r="B199" s="2"/>
      <c r="C199" s="4" t="s">
        <v>86</v>
      </c>
      <c r="D199" s="16">
        <f>D172*D176*D197*D198*0.000001</f>
        <v>2.7552E-2</v>
      </c>
    </row>
    <row r="200" spans="1:5" ht="15.75" x14ac:dyDescent="0.25">
      <c r="A200" s="1" t="s">
        <v>116</v>
      </c>
      <c r="B200" s="2"/>
      <c r="C200" s="4" t="s">
        <v>88</v>
      </c>
      <c r="D200" s="16">
        <f>D173*D176*D197*D198/(3.6*1000000)</f>
        <v>6.7094222222222222E-2</v>
      </c>
    </row>
    <row r="201" spans="1:5" x14ac:dyDescent="0.25">
      <c r="A201" s="5"/>
      <c r="B201" s="2"/>
      <c r="C201" s="2"/>
      <c r="D201" s="2"/>
      <c r="E201" s="16"/>
    </row>
    <row r="202" spans="1:5" x14ac:dyDescent="0.25">
      <c r="A202" s="18" t="s">
        <v>121</v>
      </c>
      <c r="B202" s="2"/>
      <c r="C202" s="2"/>
      <c r="D202" s="2"/>
      <c r="E202" s="16"/>
    </row>
    <row r="203" spans="1:5" x14ac:dyDescent="0.25">
      <c r="A203" s="1" t="s">
        <v>118</v>
      </c>
      <c r="B203" s="2"/>
      <c r="C203" s="4" t="s">
        <v>112</v>
      </c>
      <c r="D203" s="16">
        <v>20</v>
      </c>
    </row>
    <row r="204" spans="1:5" x14ac:dyDescent="0.25">
      <c r="A204" s="1" t="s">
        <v>113</v>
      </c>
      <c r="B204" s="2"/>
      <c r="C204" s="4" t="s">
        <v>114</v>
      </c>
      <c r="D204" s="16">
        <v>28</v>
      </c>
    </row>
    <row r="205" spans="1:5" ht="15.75" x14ac:dyDescent="0.25">
      <c r="A205" s="1" t="s">
        <v>115</v>
      </c>
      <c r="B205" s="2"/>
      <c r="C205" s="4" t="s">
        <v>86</v>
      </c>
      <c r="D205" s="16">
        <f>D172*D176*D203*D204*0.000001</f>
        <v>1.3439999999999999E-2</v>
      </c>
    </row>
    <row r="206" spans="1:5" ht="15.75" x14ac:dyDescent="0.25">
      <c r="A206" s="1" t="s">
        <v>116</v>
      </c>
      <c r="B206" s="2"/>
      <c r="C206" s="4" t="s">
        <v>88</v>
      </c>
      <c r="D206" s="16">
        <f>D173*D176*D203*D204/(3.6*1000000)</f>
        <v>3.2728888888888891E-2</v>
      </c>
    </row>
    <row r="207" spans="1:5" x14ac:dyDescent="0.25">
      <c r="A207" s="5"/>
      <c r="B207" s="2"/>
      <c r="C207" s="2"/>
      <c r="D207" s="16"/>
    </row>
    <row r="208" spans="1:5" x14ac:dyDescent="0.25">
      <c r="A208" s="18" t="s">
        <v>122</v>
      </c>
      <c r="B208" s="2"/>
      <c r="C208" s="2"/>
      <c r="D208" s="16"/>
    </row>
    <row r="209" spans="1:4" x14ac:dyDescent="0.25">
      <c r="A209" s="1" t="s">
        <v>118</v>
      </c>
      <c r="B209" s="2"/>
      <c r="C209" s="4" t="s">
        <v>112</v>
      </c>
      <c r="D209" s="16">
        <v>8</v>
      </c>
    </row>
    <row r="210" spans="1:4" x14ac:dyDescent="0.25">
      <c r="A210" s="1" t="s">
        <v>113</v>
      </c>
      <c r="B210" s="2"/>
      <c r="C210" s="4" t="s">
        <v>114</v>
      </c>
      <c r="D210" s="16">
        <v>28</v>
      </c>
    </row>
    <row r="211" spans="1:4" ht="15.75" x14ac:dyDescent="0.25">
      <c r="A211" s="1" t="s">
        <v>115</v>
      </c>
      <c r="B211" s="2"/>
      <c r="C211" s="4" t="s">
        <v>86</v>
      </c>
      <c r="D211" s="16">
        <f>D172*D176*D209*D210*0.000001</f>
        <v>5.3759999999999997E-3</v>
      </c>
    </row>
    <row r="212" spans="1:4" ht="15.75" x14ac:dyDescent="0.25">
      <c r="A212" s="1" t="s">
        <v>123</v>
      </c>
      <c r="B212" s="2"/>
      <c r="C212" s="4" t="s">
        <v>88</v>
      </c>
      <c r="D212" s="16">
        <f>D173*D176*D209*D210/(3.6*1000000)</f>
        <v>1.3091555555555552E-2</v>
      </c>
    </row>
    <row r="213" spans="1:4" x14ac:dyDescent="0.25">
      <c r="A213" s="5"/>
      <c r="B213" s="2"/>
      <c r="C213" s="2"/>
      <c r="D213" s="2"/>
    </row>
    <row r="214" spans="1:4" x14ac:dyDescent="0.25">
      <c r="A214" s="1" t="s">
        <v>101</v>
      </c>
      <c r="B214" s="2"/>
      <c r="C214" s="2"/>
      <c r="D214" s="2"/>
    </row>
    <row r="215" spans="1:4" x14ac:dyDescent="0.25">
      <c r="A215" s="1" t="s">
        <v>124</v>
      </c>
      <c r="B215" s="2"/>
      <c r="C215" s="4" t="s">
        <v>103</v>
      </c>
      <c r="D215" s="17">
        <v>0.1</v>
      </c>
    </row>
    <row r="216" spans="1:4" x14ac:dyDescent="0.25">
      <c r="A216" s="1" t="s">
        <v>104</v>
      </c>
      <c r="B216" s="2"/>
      <c r="C216" s="4" t="s">
        <v>105</v>
      </c>
      <c r="D216" s="16">
        <v>2.5</v>
      </c>
    </row>
    <row r="217" spans="1:4" x14ac:dyDescent="0.25">
      <c r="A217" s="1" t="s">
        <v>125</v>
      </c>
      <c r="B217" s="2"/>
      <c r="C217" s="4"/>
      <c r="D217" s="16"/>
    </row>
    <row r="218" spans="1:4" x14ac:dyDescent="0.25">
      <c r="A218" s="1" t="s">
        <v>107</v>
      </c>
      <c r="B218" s="2"/>
      <c r="C218" s="2"/>
      <c r="D218" s="16"/>
    </row>
    <row r="219" spans="1:4" x14ac:dyDescent="0.25">
      <c r="A219" s="1" t="s">
        <v>126</v>
      </c>
      <c r="B219" s="2"/>
      <c r="C219" s="4" t="s">
        <v>109</v>
      </c>
      <c r="D219" s="16">
        <v>45</v>
      </c>
    </row>
    <row r="220" spans="1:4" x14ac:dyDescent="0.25">
      <c r="A220" s="5"/>
      <c r="B220" s="2"/>
      <c r="C220" s="2"/>
      <c r="D220" s="16"/>
    </row>
    <row r="221" spans="1:4" x14ac:dyDescent="0.25">
      <c r="A221" s="18" t="s">
        <v>127</v>
      </c>
      <c r="B221" s="2"/>
      <c r="C221" s="2"/>
      <c r="D221" s="16"/>
    </row>
    <row r="222" spans="1:4" x14ac:dyDescent="0.25">
      <c r="A222" s="1" t="s">
        <v>118</v>
      </c>
      <c r="B222" s="2"/>
      <c r="C222" s="4" t="s">
        <v>112</v>
      </c>
      <c r="D222" s="16">
        <v>50</v>
      </c>
    </row>
    <row r="223" spans="1:4" x14ac:dyDescent="0.25">
      <c r="A223" s="1" t="s">
        <v>113</v>
      </c>
      <c r="B223" s="2"/>
      <c r="C223" s="4" t="s">
        <v>114</v>
      </c>
      <c r="D223" s="16">
        <v>28</v>
      </c>
    </row>
    <row r="224" spans="1:4" ht="15.75" x14ac:dyDescent="0.25">
      <c r="A224" s="1" t="s">
        <v>115</v>
      </c>
      <c r="B224" s="2"/>
      <c r="C224" s="4" t="s">
        <v>86</v>
      </c>
      <c r="D224" s="16">
        <f>D215*D219*D222*D223*0.000001</f>
        <v>6.3E-3</v>
      </c>
    </row>
    <row r="225" spans="1:5" ht="15.75" x14ac:dyDescent="0.25">
      <c r="A225" s="1" t="s">
        <v>116</v>
      </c>
      <c r="B225" s="2"/>
      <c r="C225" s="4" t="s">
        <v>88</v>
      </c>
      <c r="D225" s="16">
        <f>D216*D219*D222*D223/(3.6*1000000)</f>
        <v>4.3749999999999997E-2</v>
      </c>
    </row>
    <row r="226" spans="1:5" x14ac:dyDescent="0.25">
      <c r="A226" s="5"/>
      <c r="B226" s="2"/>
      <c r="C226" s="2"/>
      <c r="D226" s="2"/>
    </row>
    <row r="227" spans="1:5" x14ac:dyDescent="0.25">
      <c r="A227" s="18" t="s">
        <v>128</v>
      </c>
      <c r="B227" s="2"/>
      <c r="C227" s="2"/>
      <c r="D227" s="2"/>
    </row>
    <row r="228" spans="1:5" x14ac:dyDescent="0.25">
      <c r="A228" s="1" t="s">
        <v>118</v>
      </c>
      <c r="B228" s="2"/>
      <c r="C228" s="4" t="s">
        <v>112</v>
      </c>
      <c r="D228" s="16">
        <v>50</v>
      </c>
    </row>
    <row r="229" spans="1:5" x14ac:dyDescent="0.25">
      <c r="A229" s="1" t="s">
        <v>113</v>
      </c>
      <c r="B229" s="2"/>
      <c r="C229" s="4" t="s">
        <v>114</v>
      </c>
      <c r="D229" s="16">
        <v>28</v>
      </c>
    </row>
    <row r="230" spans="1:5" ht="15.75" x14ac:dyDescent="0.25">
      <c r="A230" s="1" t="s">
        <v>115</v>
      </c>
      <c r="B230" s="2"/>
      <c r="C230" s="4" t="s">
        <v>86</v>
      </c>
      <c r="D230" s="16">
        <f>D215*D219*D228*D229*0.000001</f>
        <v>6.3E-3</v>
      </c>
    </row>
    <row r="231" spans="1:5" ht="15.75" x14ac:dyDescent="0.25">
      <c r="A231" s="1" t="s">
        <v>116</v>
      </c>
      <c r="B231" s="2"/>
      <c r="C231" s="4" t="s">
        <v>88</v>
      </c>
      <c r="D231" s="16">
        <f>D216*D219*D228*D229/(3.6*1000000)</f>
        <v>4.3749999999999997E-2</v>
      </c>
    </row>
    <row r="232" spans="1:5" x14ac:dyDescent="0.25">
      <c r="A232" s="5"/>
      <c r="B232" s="2"/>
      <c r="C232" s="2"/>
      <c r="D232" s="2"/>
      <c r="E232" s="2"/>
    </row>
    <row r="233" spans="1:5" x14ac:dyDescent="0.25">
      <c r="A233" s="1" t="s">
        <v>101</v>
      </c>
      <c r="B233" s="2"/>
      <c r="C233" s="2"/>
      <c r="D233" s="2"/>
      <c r="E233" s="16"/>
    </row>
    <row r="234" spans="1:5" x14ac:dyDescent="0.25">
      <c r="A234" s="1" t="s">
        <v>124</v>
      </c>
      <c r="B234" s="2"/>
      <c r="C234" s="4" t="s">
        <v>103</v>
      </c>
      <c r="D234" s="17">
        <v>0.12</v>
      </c>
    </row>
    <row r="235" spans="1:5" x14ac:dyDescent="0.25">
      <c r="A235" s="1" t="s">
        <v>104</v>
      </c>
      <c r="B235" s="2"/>
      <c r="C235" s="4" t="s">
        <v>105</v>
      </c>
      <c r="D235" s="16">
        <v>2</v>
      </c>
    </row>
    <row r="236" spans="1:5" x14ac:dyDescent="0.25">
      <c r="A236" s="1" t="s">
        <v>140</v>
      </c>
      <c r="B236" s="2"/>
      <c r="C236" s="2"/>
      <c r="D236" s="2"/>
    </row>
    <row r="237" spans="1:5" x14ac:dyDescent="0.25">
      <c r="A237" s="1" t="s">
        <v>107</v>
      </c>
      <c r="B237" s="2"/>
      <c r="C237" s="2"/>
      <c r="D237" s="2"/>
    </row>
    <row r="238" spans="1:5" x14ac:dyDescent="0.25">
      <c r="A238" s="1" t="s">
        <v>126</v>
      </c>
      <c r="B238" s="2"/>
      <c r="C238" s="4" t="s">
        <v>109</v>
      </c>
      <c r="D238" s="16">
        <v>63</v>
      </c>
    </row>
    <row r="239" spans="1:5" x14ac:dyDescent="0.25">
      <c r="A239" s="5"/>
      <c r="B239" s="2"/>
      <c r="C239" s="2"/>
      <c r="D239" s="2"/>
    </row>
    <row r="240" spans="1:5" x14ac:dyDescent="0.25">
      <c r="A240" s="18" t="s">
        <v>127</v>
      </c>
      <c r="B240" s="2"/>
      <c r="C240" s="2"/>
      <c r="D240" s="2"/>
    </row>
    <row r="241" spans="1:5" x14ac:dyDescent="0.25">
      <c r="A241" s="1" t="s">
        <v>118</v>
      </c>
      <c r="B241" s="2"/>
      <c r="C241" s="4" t="s">
        <v>112</v>
      </c>
      <c r="D241" s="16">
        <v>57.4</v>
      </c>
    </row>
    <row r="242" spans="1:5" x14ac:dyDescent="0.25">
      <c r="A242" s="1" t="s">
        <v>113</v>
      </c>
      <c r="B242" s="2"/>
      <c r="C242" s="4" t="s">
        <v>114</v>
      </c>
      <c r="D242" s="16">
        <v>28</v>
      </c>
    </row>
    <row r="243" spans="1:5" ht="15.75" x14ac:dyDescent="0.25">
      <c r="A243" s="1" t="s">
        <v>115</v>
      </c>
      <c r="B243" s="2"/>
      <c r="C243" s="4" t="s">
        <v>86</v>
      </c>
      <c r="D243" s="16">
        <f>D234*D238*D241*D242*0.000001</f>
        <v>1.2150431999999997E-2</v>
      </c>
    </row>
    <row r="244" spans="1:5" ht="15.75" x14ac:dyDescent="0.25">
      <c r="A244" s="1" t="s">
        <v>116</v>
      </c>
      <c r="B244" s="2"/>
      <c r="C244" s="4" t="s">
        <v>88</v>
      </c>
      <c r="D244" s="16">
        <f>D235*D238*D241*D242/(3.6*1000000)</f>
        <v>5.6251999999999996E-2</v>
      </c>
    </row>
    <row r="245" spans="1:5" x14ac:dyDescent="0.25">
      <c r="A245" s="5"/>
      <c r="B245" s="2"/>
      <c r="C245" s="2"/>
      <c r="D245" s="2"/>
    </row>
    <row r="246" spans="1:5" x14ac:dyDescent="0.25">
      <c r="A246" s="18" t="s">
        <v>128</v>
      </c>
      <c r="B246" s="2"/>
      <c r="C246" s="2"/>
      <c r="D246" s="2"/>
    </row>
    <row r="247" spans="1:5" x14ac:dyDescent="0.25">
      <c r="A247" s="1" t="s">
        <v>118</v>
      </c>
      <c r="B247" s="2"/>
      <c r="C247" s="4" t="s">
        <v>112</v>
      </c>
      <c r="D247" s="16">
        <v>42.6</v>
      </c>
    </row>
    <row r="248" spans="1:5" x14ac:dyDescent="0.25">
      <c r="A248" s="1" t="s">
        <v>113</v>
      </c>
      <c r="B248" s="2"/>
      <c r="C248" s="4" t="s">
        <v>114</v>
      </c>
      <c r="D248" s="16">
        <v>28</v>
      </c>
    </row>
    <row r="249" spans="1:5" ht="15.75" x14ac:dyDescent="0.25">
      <c r="A249" s="1" t="s">
        <v>115</v>
      </c>
      <c r="B249" s="2"/>
      <c r="C249" s="4" t="s">
        <v>86</v>
      </c>
      <c r="D249" s="16">
        <f>D234*D238*D247*D248*0.000001</f>
        <v>9.0175679999999984E-3</v>
      </c>
    </row>
    <row r="250" spans="1:5" ht="15.75" x14ac:dyDescent="0.25">
      <c r="A250" s="1" t="s">
        <v>116</v>
      </c>
      <c r="B250" s="2"/>
      <c r="C250" s="4" t="s">
        <v>88</v>
      </c>
      <c r="D250" s="16">
        <f>D235*D238*D247*D248/(3.6*1000000)</f>
        <v>4.1748000000000007E-2</v>
      </c>
    </row>
    <row r="251" spans="1:5" x14ac:dyDescent="0.25">
      <c r="A251" s="1"/>
      <c r="B251" s="2"/>
      <c r="C251" s="2"/>
      <c r="D251" s="4"/>
      <c r="E251" s="16"/>
    </row>
    <row r="252" spans="1:5" ht="15.75" thickBot="1" x14ac:dyDescent="0.3">
      <c r="A252" s="1" t="s">
        <v>129</v>
      </c>
      <c r="B252" s="2"/>
      <c r="C252" s="2"/>
      <c r="D252" s="2"/>
      <c r="E252" s="2"/>
    </row>
    <row r="253" spans="1:5" ht="15.75" thickBot="1" x14ac:dyDescent="0.3">
      <c r="A253" s="10" t="s">
        <v>53</v>
      </c>
      <c r="B253" s="11" t="s">
        <v>54</v>
      </c>
      <c r="C253" s="11" t="s">
        <v>55</v>
      </c>
      <c r="D253" s="11" t="s">
        <v>56</v>
      </c>
      <c r="E253" s="2"/>
    </row>
    <row r="254" spans="1:5" ht="15.75" thickBot="1" x14ac:dyDescent="0.3">
      <c r="A254" s="12">
        <v>616</v>
      </c>
      <c r="B254" s="13" t="s">
        <v>130</v>
      </c>
      <c r="C254" s="19">
        <f>D225+D244</f>
        <v>0.10000199999999999</v>
      </c>
      <c r="D254" s="19">
        <f>D224+D243</f>
        <v>1.8450431999999996E-2</v>
      </c>
      <c r="E254" s="2"/>
    </row>
    <row r="255" spans="1:5" ht="15.75" thickBot="1" x14ac:dyDescent="0.3">
      <c r="A255" s="12">
        <v>621</v>
      </c>
      <c r="B255" s="13" t="s">
        <v>131</v>
      </c>
      <c r="C255" s="19">
        <f>D200</f>
        <v>6.7094222222222222E-2</v>
      </c>
      <c r="D255" s="19">
        <f>D199</f>
        <v>2.7552E-2</v>
      </c>
      <c r="E255" s="2"/>
    </row>
    <row r="256" spans="1:5" ht="15.75" thickBot="1" x14ac:dyDescent="0.3">
      <c r="A256" s="12">
        <v>1042</v>
      </c>
      <c r="B256" s="13" t="s">
        <v>132</v>
      </c>
      <c r="C256" s="19">
        <f>D188</f>
        <v>2.4546666666666661E-2</v>
      </c>
      <c r="D256" s="19">
        <f>D187</f>
        <v>1.0079999999999999E-2</v>
      </c>
      <c r="E256" s="2"/>
    </row>
    <row r="257" spans="1:5" ht="15.75" thickBot="1" x14ac:dyDescent="0.3">
      <c r="A257" s="12">
        <v>1061</v>
      </c>
      <c r="B257" s="13" t="s">
        <v>133</v>
      </c>
      <c r="C257" s="19">
        <f>D206</f>
        <v>3.2728888888888891E-2</v>
      </c>
      <c r="D257" s="19">
        <f>D205</f>
        <v>1.3439999999999999E-2</v>
      </c>
      <c r="E257" s="2"/>
    </row>
    <row r="258" spans="1:5" ht="15.75" thickBot="1" x14ac:dyDescent="0.3">
      <c r="A258" s="12">
        <v>1119</v>
      </c>
      <c r="B258" s="13" t="s">
        <v>134</v>
      </c>
      <c r="C258" s="19">
        <f>D212</f>
        <v>1.3091555555555552E-2</v>
      </c>
      <c r="D258" s="19">
        <f>D211</f>
        <v>5.3759999999999997E-3</v>
      </c>
      <c r="E258" s="2"/>
    </row>
    <row r="259" spans="1:5" ht="15.75" thickBot="1" x14ac:dyDescent="0.3">
      <c r="A259" s="12">
        <v>1210</v>
      </c>
      <c r="B259" s="13" t="s">
        <v>135</v>
      </c>
      <c r="C259" s="19">
        <f>D194</f>
        <v>1.3091555555555552E-2</v>
      </c>
      <c r="D259" s="19">
        <f>D193</f>
        <v>5.3759999999999997E-3</v>
      </c>
      <c r="E259" s="2"/>
    </row>
    <row r="260" spans="1:5" ht="15.75" thickBot="1" x14ac:dyDescent="0.3">
      <c r="A260" s="12">
        <v>1401</v>
      </c>
      <c r="B260" s="13" t="s">
        <v>136</v>
      </c>
      <c r="C260" s="19">
        <f>D182</f>
        <v>1.3091555555555552E-2</v>
      </c>
      <c r="D260" s="19">
        <f>D181</f>
        <v>5.3759999999999997E-3</v>
      </c>
      <c r="E260" s="2"/>
    </row>
    <row r="261" spans="1:5" ht="15.75" thickBot="1" x14ac:dyDescent="0.3">
      <c r="A261" s="12">
        <v>2752</v>
      </c>
      <c r="B261" s="13" t="s">
        <v>137</v>
      </c>
      <c r="C261" s="19">
        <f>D231+D250</f>
        <v>8.5498000000000005E-2</v>
      </c>
      <c r="D261" s="19">
        <f>D230+D249</f>
        <v>1.5317567999999998E-2</v>
      </c>
      <c r="E261" s="2"/>
    </row>
    <row r="263" spans="1:5" x14ac:dyDescent="0.25">
      <c r="A263" s="21" t="s">
        <v>196</v>
      </c>
      <c r="B263" s="2"/>
      <c r="C263" s="2"/>
      <c r="D263" s="2"/>
      <c r="E263" s="2"/>
    </row>
    <row r="264" spans="1:5" x14ac:dyDescent="0.25">
      <c r="A264" s="21" t="s">
        <v>197</v>
      </c>
      <c r="B264" s="2"/>
      <c r="C264" s="2"/>
      <c r="D264" s="2"/>
      <c r="E264" s="2"/>
    </row>
    <row r="265" spans="1:5" x14ac:dyDescent="0.25">
      <c r="A265" s="1" t="s">
        <v>0</v>
      </c>
      <c r="B265" s="2"/>
      <c r="C265" s="2"/>
      <c r="D265" s="2"/>
      <c r="E265" s="2"/>
    </row>
    <row r="266" spans="1:5" x14ac:dyDescent="0.25">
      <c r="A266" s="1" t="s">
        <v>141</v>
      </c>
      <c r="B266" s="2"/>
      <c r="C266" s="2"/>
      <c r="D266" s="2"/>
      <c r="E266" s="2"/>
    </row>
    <row r="267" spans="1:5" x14ac:dyDescent="0.25">
      <c r="A267" s="1" t="s">
        <v>142</v>
      </c>
      <c r="B267" s="2"/>
      <c r="C267" s="2"/>
      <c r="D267" s="2"/>
      <c r="E267" s="2"/>
    </row>
    <row r="268" spans="1:5" x14ac:dyDescent="0.25">
      <c r="A268" s="1"/>
      <c r="B268" s="2"/>
      <c r="C268" s="2"/>
      <c r="D268" s="2"/>
      <c r="E268" s="2"/>
    </row>
    <row r="269" spans="1:5" x14ac:dyDescent="0.25">
      <c r="A269" s="1" t="s">
        <v>143</v>
      </c>
      <c r="B269" s="2"/>
      <c r="C269" s="2"/>
      <c r="D269" s="2"/>
      <c r="E269" s="2"/>
    </row>
    <row r="270" spans="1:5" x14ac:dyDescent="0.25">
      <c r="A270" s="1" t="s">
        <v>144</v>
      </c>
      <c r="B270" s="2"/>
      <c r="C270" s="2"/>
      <c r="D270" s="2"/>
      <c r="E270" s="2"/>
    </row>
    <row r="271" spans="1:5" x14ac:dyDescent="0.25">
      <c r="A271" s="1" t="s">
        <v>145</v>
      </c>
      <c r="B271" s="2"/>
      <c r="C271" s="4" t="s">
        <v>146</v>
      </c>
      <c r="D271" s="16">
        <v>12.24</v>
      </c>
    </row>
    <row r="272" spans="1:5" x14ac:dyDescent="0.25">
      <c r="A272" s="1" t="s">
        <v>147</v>
      </c>
      <c r="B272" s="2"/>
      <c r="C272" s="4" t="s">
        <v>148</v>
      </c>
      <c r="D272" s="16">
        <v>5.9</v>
      </c>
    </row>
    <row r="273" spans="1:4" x14ac:dyDescent="0.25">
      <c r="A273" s="1" t="s">
        <v>149</v>
      </c>
      <c r="B273" s="2"/>
      <c r="C273" s="4" t="s">
        <v>150</v>
      </c>
      <c r="D273" s="17">
        <v>0.8</v>
      </c>
    </row>
    <row r="274" spans="1:4" x14ac:dyDescent="0.25">
      <c r="A274" s="1" t="s">
        <v>151</v>
      </c>
      <c r="B274" s="2"/>
      <c r="C274" s="4" t="s">
        <v>152</v>
      </c>
      <c r="D274" s="22">
        <v>11</v>
      </c>
    </row>
    <row r="275" spans="1:4" x14ac:dyDescent="0.25">
      <c r="A275" s="1" t="s">
        <v>153</v>
      </c>
      <c r="B275" s="2"/>
      <c r="C275" s="4" t="s">
        <v>154</v>
      </c>
      <c r="D275" s="17">
        <v>0.8</v>
      </c>
    </row>
    <row r="276" spans="1:4" x14ac:dyDescent="0.25">
      <c r="A276" s="1" t="s">
        <v>155</v>
      </c>
      <c r="B276" s="2"/>
      <c r="C276" s="4" t="s">
        <v>156</v>
      </c>
      <c r="D276" s="16">
        <v>5</v>
      </c>
    </row>
    <row r="277" spans="1:4" x14ac:dyDescent="0.25">
      <c r="A277" s="1" t="s">
        <v>157</v>
      </c>
      <c r="B277" s="2"/>
      <c r="C277" s="4" t="s">
        <v>158</v>
      </c>
      <c r="D277" s="16">
        <v>0.01</v>
      </c>
    </row>
    <row r="278" spans="1:4" x14ac:dyDescent="0.25">
      <c r="A278" s="1" t="s">
        <v>159</v>
      </c>
      <c r="B278" s="2"/>
      <c r="C278" s="4"/>
      <c r="D278" s="16"/>
    </row>
    <row r="279" spans="1:4" x14ac:dyDescent="0.25">
      <c r="A279" s="1" t="s">
        <v>160</v>
      </c>
      <c r="B279" s="2"/>
      <c r="C279" s="4" t="s">
        <v>161</v>
      </c>
      <c r="D279" s="16">
        <v>0.4</v>
      </c>
    </row>
    <row r="280" spans="1:4" x14ac:dyDescent="0.25">
      <c r="A280" s="1" t="s">
        <v>162</v>
      </c>
      <c r="B280" s="2"/>
      <c r="C280" s="4" t="s">
        <v>163</v>
      </c>
      <c r="D280" s="16">
        <v>1</v>
      </c>
    </row>
    <row r="281" spans="1:4" x14ac:dyDescent="0.25">
      <c r="A281" s="1" t="s">
        <v>164</v>
      </c>
      <c r="B281" s="2"/>
      <c r="C281" s="4" t="s">
        <v>165</v>
      </c>
      <c r="D281" s="16">
        <v>1</v>
      </c>
    </row>
    <row r="282" spans="1:4" x14ac:dyDescent="0.25">
      <c r="A282" s="1" t="s">
        <v>166</v>
      </c>
      <c r="B282" s="2"/>
      <c r="C282" s="2"/>
      <c r="D282" s="2"/>
    </row>
    <row r="283" spans="1:4" x14ac:dyDescent="0.25">
      <c r="A283" s="1" t="s">
        <v>167</v>
      </c>
      <c r="B283" s="2"/>
      <c r="C283" s="2"/>
      <c r="D283" s="2"/>
    </row>
    <row r="284" spans="1:4" x14ac:dyDescent="0.25">
      <c r="A284" s="1" t="s">
        <v>168</v>
      </c>
      <c r="B284" s="2"/>
      <c r="C284" s="2"/>
      <c r="D284" s="2"/>
    </row>
    <row r="285" spans="1:4" x14ac:dyDescent="0.25">
      <c r="A285" s="1" t="s">
        <v>169</v>
      </c>
      <c r="B285" s="2"/>
      <c r="C285" s="4" t="s">
        <v>170</v>
      </c>
      <c r="D285" s="16">
        <v>0.22</v>
      </c>
    </row>
    <row r="286" spans="1:4" x14ac:dyDescent="0.25">
      <c r="A286" s="6" t="s">
        <v>245</v>
      </c>
      <c r="B286" s="2"/>
      <c r="C286" s="4" t="s">
        <v>171</v>
      </c>
      <c r="D286" s="16">
        <f>0+D285*D277*D280</f>
        <v>2.2000000000000001E-3</v>
      </c>
    </row>
    <row r="287" spans="1:4" x14ac:dyDescent="0.25">
      <c r="A287" s="1" t="s">
        <v>172</v>
      </c>
      <c r="B287" s="2"/>
      <c r="C287" s="4" t="s">
        <v>173</v>
      </c>
      <c r="D287" s="16">
        <v>1</v>
      </c>
    </row>
    <row r="288" spans="1:4" x14ac:dyDescent="0.25">
      <c r="A288" s="1" t="s">
        <v>174</v>
      </c>
      <c r="B288" s="2"/>
      <c r="C288" s="4" t="s">
        <v>175</v>
      </c>
      <c r="D288" s="16">
        <v>1</v>
      </c>
    </row>
    <row r="289" spans="1:5" x14ac:dyDescent="0.25">
      <c r="A289" s="1" t="s">
        <v>176</v>
      </c>
      <c r="B289" s="2"/>
      <c r="C289" s="4" t="s">
        <v>177</v>
      </c>
      <c r="D289" s="17">
        <v>0.4</v>
      </c>
    </row>
    <row r="290" spans="1:5" x14ac:dyDescent="0.25">
      <c r="A290" s="1" t="s">
        <v>246</v>
      </c>
      <c r="B290" s="2"/>
      <c r="C290" s="4" t="s">
        <v>171</v>
      </c>
      <c r="D290" s="16">
        <f>D286</f>
        <v>2.2000000000000001E-3</v>
      </c>
    </row>
    <row r="291" spans="1:5" x14ac:dyDescent="0.25">
      <c r="A291" s="1" t="s">
        <v>178</v>
      </c>
      <c r="B291" s="2"/>
      <c r="C291" s="4" t="s">
        <v>49</v>
      </c>
      <c r="D291" s="16">
        <f>D271*D288*D276/3600</f>
        <v>1.7000000000000001E-2</v>
      </c>
    </row>
    <row r="292" spans="1:5" ht="15.75" x14ac:dyDescent="0.25">
      <c r="A292" s="1" t="s">
        <v>179</v>
      </c>
      <c r="B292" s="2"/>
      <c r="C292" s="4" t="s">
        <v>51</v>
      </c>
      <c r="D292" s="23">
        <f>ROUND(((D272*D273+D274*D275)*D288*0.000001+D290),5)</f>
        <v>2.2100000000000002E-3</v>
      </c>
    </row>
    <row r="293" spans="1:5" x14ac:dyDescent="0.25">
      <c r="A293" s="5"/>
      <c r="B293" s="2"/>
      <c r="C293" s="2"/>
      <c r="D293" s="2"/>
      <c r="E293" s="2"/>
    </row>
    <row r="294" spans="1:5" x14ac:dyDescent="0.25">
      <c r="A294" s="18" t="s">
        <v>180</v>
      </c>
      <c r="B294" s="2"/>
      <c r="C294" s="2"/>
      <c r="D294" s="2"/>
      <c r="E294" s="2"/>
    </row>
    <row r="295" spans="1:5" x14ac:dyDescent="0.25">
      <c r="A295" s="1" t="s">
        <v>191</v>
      </c>
      <c r="B295" s="2"/>
      <c r="C295" s="4" t="s">
        <v>181</v>
      </c>
      <c r="D295" s="16">
        <v>99.94</v>
      </c>
    </row>
    <row r="296" spans="1:5" x14ac:dyDescent="0.25">
      <c r="A296" s="1" t="s">
        <v>182</v>
      </c>
      <c r="B296" s="2"/>
      <c r="C296" s="4" t="s">
        <v>86</v>
      </c>
      <c r="D296" s="16">
        <f>D295*D292/100</f>
        <v>2.2086740000000003E-3</v>
      </c>
    </row>
    <row r="297" spans="1:5" x14ac:dyDescent="0.25">
      <c r="A297" s="1" t="s">
        <v>183</v>
      </c>
      <c r="B297" s="2"/>
      <c r="C297" s="4" t="s">
        <v>88</v>
      </c>
      <c r="D297" s="16">
        <f>D295*D291/100</f>
        <v>1.6989800000000003E-2</v>
      </c>
    </row>
    <row r="298" spans="1:5" x14ac:dyDescent="0.25">
      <c r="A298" s="5"/>
      <c r="B298" s="2"/>
      <c r="C298" s="2"/>
      <c r="D298" s="2"/>
    </row>
    <row r="299" spans="1:5" x14ac:dyDescent="0.25">
      <c r="A299" s="18" t="s">
        <v>184</v>
      </c>
      <c r="B299" s="2"/>
      <c r="C299" s="2"/>
      <c r="D299" s="2"/>
    </row>
    <row r="300" spans="1:5" x14ac:dyDescent="0.25">
      <c r="A300" s="1" t="s">
        <v>191</v>
      </c>
      <c r="B300" s="2"/>
      <c r="C300" s="4" t="s">
        <v>181</v>
      </c>
      <c r="D300" s="16">
        <v>0.06</v>
      </c>
    </row>
    <row r="301" spans="1:5" x14ac:dyDescent="0.25">
      <c r="A301" s="1" t="s">
        <v>182</v>
      </c>
      <c r="B301" s="2"/>
      <c r="C301" s="4" t="s">
        <v>86</v>
      </c>
      <c r="D301" s="16">
        <f>D300*D292/100</f>
        <v>1.3259999999999999E-6</v>
      </c>
    </row>
    <row r="302" spans="1:5" x14ac:dyDescent="0.25">
      <c r="A302" s="1" t="s">
        <v>183</v>
      </c>
      <c r="B302" s="2"/>
      <c r="C302" s="4" t="s">
        <v>88</v>
      </c>
      <c r="D302" s="16">
        <f>D300*D291/100</f>
        <v>1.0200000000000001E-5</v>
      </c>
    </row>
    <row r="303" spans="1:5" x14ac:dyDescent="0.25">
      <c r="A303" s="6"/>
      <c r="B303" s="2"/>
      <c r="C303" s="2"/>
      <c r="D303" s="2"/>
    </row>
    <row r="304" spans="1:5" x14ac:dyDescent="0.25">
      <c r="A304" s="1" t="s">
        <v>185</v>
      </c>
      <c r="B304" s="2"/>
      <c r="C304" s="2"/>
      <c r="D304" s="2"/>
    </row>
    <row r="305" spans="1:5" x14ac:dyDescent="0.25">
      <c r="A305" s="1" t="s">
        <v>144</v>
      </c>
      <c r="B305" s="2"/>
      <c r="C305" s="2"/>
      <c r="D305" s="2"/>
    </row>
    <row r="306" spans="1:5" x14ac:dyDescent="0.25">
      <c r="A306" s="1" t="s">
        <v>145</v>
      </c>
      <c r="B306" s="2"/>
      <c r="C306" s="4" t="s">
        <v>146</v>
      </c>
      <c r="D306" s="16">
        <v>0.32400000000000001</v>
      </c>
    </row>
    <row r="307" spans="1:5" x14ac:dyDescent="0.25">
      <c r="A307" s="1" t="s">
        <v>186</v>
      </c>
      <c r="B307" s="2"/>
      <c r="C307" s="4" t="s">
        <v>148</v>
      </c>
      <c r="D307" s="16">
        <v>0.2</v>
      </c>
    </row>
    <row r="308" spans="1:5" x14ac:dyDescent="0.25">
      <c r="A308" s="1" t="s">
        <v>149</v>
      </c>
      <c r="B308" s="2"/>
      <c r="C308" s="4" t="s">
        <v>150</v>
      </c>
      <c r="D308" s="17">
        <v>1.2</v>
      </c>
    </row>
    <row r="309" spans="1:5" x14ac:dyDescent="0.25">
      <c r="A309" s="1" t="s">
        <v>151</v>
      </c>
      <c r="B309" s="2"/>
      <c r="C309" s="4" t="s">
        <v>152</v>
      </c>
      <c r="D309" s="16">
        <v>0.2</v>
      </c>
    </row>
    <row r="310" spans="1:5" x14ac:dyDescent="0.25">
      <c r="A310" s="1" t="s">
        <v>153</v>
      </c>
      <c r="B310" s="2"/>
      <c r="C310" s="4" t="s">
        <v>154</v>
      </c>
      <c r="D310" s="17">
        <v>1.2</v>
      </c>
    </row>
    <row r="311" spans="1:5" x14ac:dyDescent="0.25">
      <c r="A311" s="1" t="s">
        <v>155</v>
      </c>
      <c r="B311" s="2"/>
      <c r="C311" s="4" t="s">
        <v>156</v>
      </c>
      <c r="D311" s="16">
        <v>5</v>
      </c>
    </row>
    <row r="312" spans="1:5" x14ac:dyDescent="0.25">
      <c r="A312" s="1" t="s">
        <v>157</v>
      </c>
      <c r="B312" s="2"/>
      <c r="C312" s="4" t="s">
        <v>158</v>
      </c>
      <c r="D312" s="16">
        <v>2.7E-4</v>
      </c>
    </row>
    <row r="313" spans="1:5" x14ac:dyDescent="0.25">
      <c r="A313" s="1" t="s">
        <v>159</v>
      </c>
      <c r="B313" s="2"/>
      <c r="C313" s="4"/>
      <c r="D313" s="16"/>
    </row>
    <row r="314" spans="1:5" x14ac:dyDescent="0.25">
      <c r="A314" s="1" t="s">
        <v>160</v>
      </c>
      <c r="B314" s="2"/>
      <c r="C314" s="4" t="s">
        <v>161</v>
      </c>
      <c r="D314" s="17">
        <v>0.4</v>
      </c>
    </row>
    <row r="315" spans="1:5" x14ac:dyDescent="0.25">
      <c r="A315" s="1" t="s">
        <v>162</v>
      </c>
      <c r="B315" s="2"/>
      <c r="C315" s="4" t="s">
        <v>163</v>
      </c>
      <c r="D315" s="16">
        <v>1</v>
      </c>
    </row>
    <row r="316" spans="1:5" x14ac:dyDescent="0.25">
      <c r="A316" s="1" t="s">
        <v>164</v>
      </c>
      <c r="B316" s="2"/>
      <c r="C316" s="4" t="s">
        <v>165</v>
      </c>
      <c r="D316" s="16">
        <v>1</v>
      </c>
    </row>
    <row r="317" spans="1:5" x14ac:dyDescent="0.25">
      <c r="A317" s="1" t="s">
        <v>166</v>
      </c>
      <c r="B317" s="2"/>
      <c r="C317" s="2"/>
      <c r="D317" s="2"/>
      <c r="E317" s="2"/>
    </row>
    <row r="318" spans="1:5" x14ac:dyDescent="0.25">
      <c r="A318" s="1" t="s">
        <v>167</v>
      </c>
      <c r="B318" s="2"/>
      <c r="C318" s="2"/>
      <c r="D318" s="2"/>
      <c r="E318" s="2"/>
    </row>
    <row r="319" spans="1:5" x14ac:dyDescent="0.25">
      <c r="A319" s="1" t="s">
        <v>168</v>
      </c>
      <c r="B319" s="2"/>
      <c r="C319" s="2"/>
      <c r="D319" s="2"/>
      <c r="E319" s="2"/>
    </row>
    <row r="320" spans="1:5" x14ac:dyDescent="0.25">
      <c r="A320" s="1" t="s">
        <v>169</v>
      </c>
      <c r="B320" s="2"/>
      <c r="C320" s="4" t="s">
        <v>170</v>
      </c>
      <c r="D320" s="16">
        <v>0.22</v>
      </c>
    </row>
    <row r="321" spans="1:5" x14ac:dyDescent="0.25">
      <c r="A321" s="6" t="s">
        <v>187</v>
      </c>
      <c r="B321" s="2"/>
      <c r="C321" s="4" t="s">
        <v>171</v>
      </c>
      <c r="D321" s="16">
        <f>0+D320*D312*D315</f>
        <v>5.94E-5</v>
      </c>
    </row>
    <row r="322" spans="1:5" x14ac:dyDescent="0.25">
      <c r="A322" s="1" t="s">
        <v>174</v>
      </c>
      <c r="B322" s="2"/>
      <c r="C322" s="4" t="s">
        <v>173</v>
      </c>
      <c r="D322" s="16">
        <v>1</v>
      </c>
    </row>
    <row r="323" spans="1:5" x14ac:dyDescent="0.25">
      <c r="A323" s="1" t="s">
        <v>174</v>
      </c>
      <c r="B323" s="2"/>
      <c r="C323" s="4" t="s">
        <v>175</v>
      </c>
      <c r="D323" s="16">
        <v>1</v>
      </c>
    </row>
    <row r="324" spans="1:5" x14ac:dyDescent="0.25">
      <c r="A324" s="1" t="s">
        <v>176</v>
      </c>
      <c r="B324" s="2"/>
      <c r="C324" s="4" t="s">
        <v>177</v>
      </c>
      <c r="D324" s="16">
        <v>0.4</v>
      </c>
    </row>
    <row r="325" spans="1:5" x14ac:dyDescent="0.25">
      <c r="A325" s="1" t="s">
        <v>188</v>
      </c>
      <c r="B325" s="2"/>
      <c r="C325" s="4" t="s">
        <v>171</v>
      </c>
      <c r="D325" s="16">
        <f>D321</f>
        <v>5.94E-5</v>
      </c>
    </row>
    <row r="326" spans="1:5" x14ac:dyDescent="0.25">
      <c r="A326" s="1" t="s">
        <v>189</v>
      </c>
      <c r="B326" s="2"/>
      <c r="C326" s="4" t="s">
        <v>49</v>
      </c>
      <c r="D326" s="16">
        <f>D306*D323*D311/3600</f>
        <v>4.5000000000000004E-4</v>
      </c>
    </row>
    <row r="327" spans="1:5" ht="15.75" x14ac:dyDescent="0.25">
      <c r="A327" s="1" t="s">
        <v>179</v>
      </c>
      <c r="B327" s="2"/>
      <c r="C327" s="4" t="s">
        <v>51</v>
      </c>
      <c r="D327" s="16">
        <f>(D307*D308+D309*D310)*D323*0.000001+D325</f>
        <v>5.9880000000000003E-5</v>
      </c>
    </row>
    <row r="328" spans="1:5" x14ac:dyDescent="0.25">
      <c r="A328" s="5"/>
      <c r="B328" s="2"/>
      <c r="C328" s="2"/>
      <c r="D328" s="2"/>
    </row>
    <row r="329" spans="1:5" x14ac:dyDescent="0.25">
      <c r="A329" s="18" t="s">
        <v>190</v>
      </c>
      <c r="B329" s="2"/>
      <c r="C329" s="2"/>
      <c r="D329" s="2"/>
    </row>
    <row r="330" spans="1:5" x14ac:dyDescent="0.25">
      <c r="A330" s="1" t="s">
        <v>191</v>
      </c>
      <c r="B330" s="2"/>
      <c r="C330" s="4" t="s">
        <v>181</v>
      </c>
      <c r="D330" s="16">
        <v>100</v>
      </c>
    </row>
    <row r="331" spans="1:5" x14ac:dyDescent="0.25">
      <c r="A331" s="1" t="s">
        <v>182</v>
      </c>
      <c r="B331" s="2"/>
      <c r="C331" s="4" t="s">
        <v>86</v>
      </c>
      <c r="D331" s="16">
        <f>D330*D327/100</f>
        <v>5.9880000000000003E-5</v>
      </c>
    </row>
    <row r="332" spans="1:5" x14ac:dyDescent="0.25">
      <c r="A332" s="1" t="s">
        <v>183</v>
      </c>
      <c r="B332" s="2"/>
      <c r="C332" s="4" t="s">
        <v>88</v>
      </c>
      <c r="D332" s="16">
        <f>D330*D326/100</f>
        <v>4.5000000000000004E-4</v>
      </c>
    </row>
    <row r="333" spans="1:5" x14ac:dyDescent="0.25">
      <c r="A333" s="1"/>
      <c r="B333" s="2"/>
      <c r="C333" s="2"/>
      <c r="D333" s="4"/>
      <c r="E333" s="16"/>
    </row>
    <row r="334" spans="1:5" ht="15.75" thickBot="1" x14ac:dyDescent="0.3">
      <c r="A334" s="1" t="s">
        <v>192</v>
      </c>
      <c r="B334" s="2"/>
      <c r="C334" s="2"/>
      <c r="D334" s="2"/>
      <c r="E334" s="2"/>
    </row>
    <row r="335" spans="1:5" ht="15.75" thickBot="1" x14ac:dyDescent="0.3">
      <c r="A335" s="10" t="s">
        <v>53</v>
      </c>
      <c r="B335" s="11" t="s">
        <v>54</v>
      </c>
      <c r="C335" s="11" t="s">
        <v>55</v>
      </c>
      <c r="D335" s="11" t="s">
        <v>56</v>
      </c>
      <c r="E335" s="2"/>
    </row>
    <row r="336" spans="1:5" ht="15.75" thickBot="1" x14ac:dyDescent="0.3">
      <c r="A336" s="12">
        <v>333</v>
      </c>
      <c r="B336" s="13" t="s">
        <v>193</v>
      </c>
      <c r="C336" s="19">
        <f>D302</f>
        <v>1.0200000000000001E-5</v>
      </c>
      <c r="D336" s="19">
        <f>D301</f>
        <v>1.3259999999999999E-6</v>
      </c>
      <c r="E336" s="2"/>
    </row>
    <row r="337" spans="1:5" ht="15.75" thickBot="1" x14ac:dyDescent="0.3">
      <c r="A337" s="12">
        <v>2732</v>
      </c>
      <c r="B337" s="13" t="s">
        <v>194</v>
      </c>
      <c r="C337" s="19">
        <f>D297</f>
        <v>1.6989800000000003E-2</v>
      </c>
      <c r="D337" s="19">
        <f>D296</f>
        <v>2.2086740000000003E-3</v>
      </c>
      <c r="E337" s="2"/>
    </row>
    <row r="338" spans="1:5" ht="26.25" thickBot="1" x14ac:dyDescent="0.3">
      <c r="A338" s="12">
        <v>2735</v>
      </c>
      <c r="B338" s="13" t="s">
        <v>195</v>
      </c>
      <c r="C338" s="19">
        <f>D332</f>
        <v>4.5000000000000004E-4</v>
      </c>
      <c r="D338" s="19">
        <f>D331</f>
        <v>5.9880000000000003E-5</v>
      </c>
      <c r="E338" s="2"/>
    </row>
    <row r="340" spans="1:5" x14ac:dyDescent="0.25">
      <c r="A340" s="22" t="s">
        <v>226</v>
      </c>
      <c r="B340" s="2"/>
      <c r="C340" s="2"/>
      <c r="D340" s="2"/>
      <c r="E340" s="2"/>
    </row>
    <row r="341" spans="1:5" x14ac:dyDescent="0.25">
      <c r="A341" s="22" t="s">
        <v>227</v>
      </c>
      <c r="B341" s="2"/>
      <c r="C341" s="2"/>
      <c r="D341" s="2"/>
      <c r="E341" s="2"/>
    </row>
    <row r="342" spans="1:5" x14ac:dyDescent="0.25">
      <c r="A342" s="24" t="s">
        <v>0</v>
      </c>
      <c r="B342" s="2"/>
      <c r="C342" s="2"/>
      <c r="D342" s="2"/>
      <c r="E342" s="2"/>
    </row>
    <row r="343" spans="1:5" x14ac:dyDescent="0.25">
      <c r="A343" s="25" t="s">
        <v>198</v>
      </c>
      <c r="B343" s="2"/>
      <c r="C343" s="2"/>
      <c r="D343" s="2"/>
      <c r="E343" s="2"/>
    </row>
    <row r="344" spans="1:5" x14ac:dyDescent="0.25">
      <c r="A344" s="2" t="s">
        <v>199</v>
      </c>
      <c r="B344" s="2"/>
      <c r="C344" s="2"/>
      <c r="D344" s="2"/>
      <c r="E344" s="2"/>
    </row>
    <row r="345" spans="1:5" x14ac:dyDescent="0.25">
      <c r="A345" s="2"/>
      <c r="B345" s="2"/>
      <c r="C345" s="2"/>
      <c r="D345" s="2"/>
      <c r="E345" s="2"/>
    </row>
    <row r="346" spans="1:5" x14ac:dyDescent="0.25">
      <c r="A346" s="26" t="s">
        <v>200</v>
      </c>
      <c r="B346" s="2"/>
      <c r="C346" s="2"/>
      <c r="D346" s="2"/>
      <c r="E346" s="2"/>
    </row>
    <row r="347" spans="1:5" x14ac:dyDescent="0.25">
      <c r="A347" s="27" t="s">
        <v>201</v>
      </c>
      <c r="B347" s="2"/>
      <c r="C347" s="2"/>
      <c r="D347" s="2"/>
      <c r="E347" s="2"/>
    </row>
    <row r="348" spans="1:5" x14ac:dyDescent="0.25">
      <c r="A348" s="27" t="s">
        <v>202</v>
      </c>
      <c r="B348" s="2"/>
      <c r="C348" s="2"/>
      <c r="D348" s="2"/>
      <c r="E348" s="2"/>
    </row>
    <row r="349" spans="1:5" x14ac:dyDescent="0.25">
      <c r="A349" s="27" t="s">
        <v>203</v>
      </c>
      <c r="B349" s="2"/>
      <c r="C349" s="2"/>
      <c r="D349" s="2"/>
      <c r="E349" s="2"/>
    </row>
    <row r="350" spans="1:5" x14ac:dyDescent="0.25">
      <c r="A350" s="27"/>
      <c r="B350" s="2"/>
      <c r="C350" s="2"/>
      <c r="D350" s="2"/>
      <c r="E350" s="2"/>
    </row>
    <row r="351" spans="1:5" x14ac:dyDescent="0.25">
      <c r="A351" s="2" t="s">
        <v>204</v>
      </c>
      <c r="B351" s="2"/>
      <c r="C351" s="2"/>
      <c r="D351" s="2"/>
      <c r="E351" s="2"/>
    </row>
    <row r="352" spans="1:5" x14ac:dyDescent="0.25">
      <c r="A352" s="2"/>
      <c r="B352" s="2"/>
      <c r="C352" s="2"/>
      <c r="D352" s="2"/>
      <c r="E352" s="2"/>
    </row>
    <row r="353" spans="1:5" x14ac:dyDescent="0.25">
      <c r="A353" s="25" t="s">
        <v>205</v>
      </c>
      <c r="B353" s="2"/>
      <c r="C353" s="2"/>
      <c r="D353" s="2"/>
      <c r="E353" s="2"/>
    </row>
    <row r="354" spans="1:5" x14ac:dyDescent="0.25">
      <c r="A354" s="2" t="s">
        <v>206</v>
      </c>
      <c r="B354" s="2"/>
      <c r="C354" s="2"/>
      <c r="D354" s="2"/>
      <c r="E354" s="2"/>
    </row>
    <row r="355" spans="1:5" ht="15.75" x14ac:dyDescent="0.25">
      <c r="A355" s="28" t="s">
        <v>207</v>
      </c>
      <c r="B355" s="2"/>
      <c r="C355" s="2"/>
      <c r="D355" s="2"/>
      <c r="E355" s="2"/>
    </row>
    <row r="356" spans="1:5" x14ac:dyDescent="0.25">
      <c r="A356" s="2"/>
      <c r="B356" s="2"/>
      <c r="C356" s="2"/>
      <c r="D356" s="2"/>
      <c r="E356" s="2"/>
    </row>
    <row r="357" spans="1:5" x14ac:dyDescent="0.25">
      <c r="A357" s="2" t="s">
        <v>208</v>
      </c>
      <c r="B357" s="2"/>
      <c r="D357" s="4" t="s">
        <v>209</v>
      </c>
      <c r="E357" s="4"/>
    </row>
    <row r="358" spans="1:5" x14ac:dyDescent="0.25">
      <c r="A358" s="2" t="s">
        <v>210</v>
      </c>
      <c r="B358" s="2"/>
      <c r="D358" s="4" t="s">
        <v>211</v>
      </c>
      <c r="E358" s="29">
        <v>684</v>
      </c>
    </row>
    <row r="359" spans="1:5" x14ac:dyDescent="0.25">
      <c r="A359" s="2"/>
      <c r="B359" s="2"/>
      <c r="D359" s="2"/>
      <c r="E359" s="4"/>
    </row>
    <row r="360" spans="1:5" x14ac:dyDescent="0.25">
      <c r="A360" s="25" t="s">
        <v>212</v>
      </c>
      <c r="B360" s="2"/>
      <c r="D360" s="2"/>
      <c r="E360" s="4"/>
    </row>
    <row r="361" spans="1:5" x14ac:dyDescent="0.25">
      <c r="A361" s="2" t="s">
        <v>213</v>
      </c>
      <c r="B361" s="2"/>
      <c r="D361" s="2"/>
      <c r="E361" s="4"/>
    </row>
    <row r="362" spans="1:5" x14ac:dyDescent="0.25">
      <c r="A362" s="28" t="s">
        <v>214</v>
      </c>
      <c r="B362" s="2"/>
      <c r="D362" s="4"/>
      <c r="E362" s="4"/>
    </row>
    <row r="363" spans="1:5" x14ac:dyDescent="0.25">
      <c r="A363" s="2"/>
      <c r="B363" s="2"/>
      <c r="D363" s="2"/>
      <c r="E363" s="4"/>
    </row>
    <row r="364" spans="1:5" x14ac:dyDescent="0.25">
      <c r="A364" s="2" t="s">
        <v>215</v>
      </c>
      <c r="B364" s="2"/>
      <c r="D364" s="4" t="s">
        <v>216</v>
      </c>
      <c r="E364" s="4">
        <v>1.2</v>
      </c>
    </row>
    <row r="365" spans="1:5" x14ac:dyDescent="0.25">
      <c r="A365" s="2"/>
      <c r="B365" s="2"/>
      <c r="D365" s="4"/>
      <c r="E365" s="4"/>
    </row>
    <row r="366" spans="1:5" x14ac:dyDescent="0.25">
      <c r="A366" s="2" t="s">
        <v>217</v>
      </c>
      <c r="B366" s="2"/>
      <c r="D366" s="4" t="s">
        <v>218</v>
      </c>
      <c r="E366" s="30">
        <v>1</v>
      </c>
    </row>
    <row r="367" spans="1:5" x14ac:dyDescent="0.25">
      <c r="A367" s="2"/>
      <c r="B367" s="2"/>
      <c r="C367" s="2"/>
      <c r="D367" s="2"/>
      <c r="E367" s="2"/>
    </row>
    <row r="368" spans="1:5" x14ac:dyDescent="0.25">
      <c r="A368" s="2" t="s">
        <v>219</v>
      </c>
      <c r="B368" s="2"/>
      <c r="C368" s="2"/>
      <c r="D368" s="2"/>
      <c r="E368" s="2"/>
    </row>
    <row r="369" spans="1:17" x14ac:dyDescent="0.25">
      <c r="A369" s="31" t="s">
        <v>53</v>
      </c>
      <c r="B369" s="31" t="s">
        <v>220</v>
      </c>
      <c r="C369" s="31" t="s">
        <v>221</v>
      </c>
      <c r="D369" s="31" t="s">
        <v>55</v>
      </c>
      <c r="E369" s="31" t="s">
        <v>244</v>
      </c>
    </row>
    <row r="370" spans="1:17" x14ac:dyDescent="0.25">
      <c r="A370" s="32">
        <v>301</v>
      </c>
      <c r="B370" s="32" t="s">
        <v>222</v>
      </c>
      <c r="C370" s="33">
        <v>21.8</v>
      </c>
      <c r="D370" s="33">
        <f>E364*C370/3600</f>
        <v>7.2666666666666669E-3</v>
      </c>
      <c r="E370" s="33">
        <f>(E358*C370*0.000001)*E366</f>
        <v>1.4911199999999999E-2</v>
      </c>
    </row>
    <row r="371" spans="1:17" x14ac:dyDescent="0.25">
      <c r="A371" s="32">
        <v>304</v>
      </c>
      <c r="B371" s="32" t="s">
        <v>223</v>
      </c>
      <c r="C371" s="33">
        <v>3.54</v>
      </c>
      <c r="D371" s="33">
        <f>E364*C371/3600</f>
        <v>1.1800000000000001E-3</v>
      </c>
      <c r="E371" s="33">
        <f>(E358*C371*0.000001)*E366</f>
        <v>2.42136E-3</v>
      </c>
    </row>
    <row r="372" spans="1:17" x14ac:dyDescent="0.25">
      <c r="A372" s="32">
        <v>337</v>
      </c>
      <c r="B372" s="32" t="s">
        <v>224</v>
      </c>
      <c r="C372" s="33">
        <v>92</v>
      </c>
      <c r="D372" s="33">
        <f>E364*C372/3600</f>
        <v>3.0666666666666665E-2</v>
      </c>
      <c r="E372" s="33">
        <f>(E358*C372*0.000001)*E366</f>
        <v>6.2927999999999998E-2</v>
      </c>
    </row>
    <row r="373" spans="1:17" x14ac:dyDescent="0.25">
      <c r="A373" s="32">
        <v>2754</v>
      </c>
      <c r="B373" s="32" t="s">
        <v>225</v>
      </c>
      <c r="C373" s="33">
        <v>13</v>
      </c>
      <c r="D373" s="33">
        <f>E364*C373/3600</f>
        <v>4.3333333333333331E-3</v>
      </c>
      <c r="E373" s="33">
        <f>(E358*C373*0.000001)*E366</f>
        <v>8.8919999999999989E-3</v>
      </c>
    </row>
    <row r="374" spans="1:17" s="2" customFormat="1" ht="12.75" x14ac:dyDescent="0.2">
      <c r="A374" s="39"/>
      <c r="B374" s="39"/>
      <c r="C374" s="39"/>
      <c r="D374" s="39"/>
      <c r="E374" s="39"/>
      <c r="J374" s="16"/>
    </row>
    <row r="375" spans="1:17" s="40" customFormat="1" ht="12.75" x14ac:dyDescent="0.2">
      <c r="A375" s="16" t="s">
        <v>247</v>
      </c>
      <c r="B375" s="2"/>
      <c r="C375" s="2"/>
      <c r="D375" s="2"/>
      <c r="E375" s="2"/>
      <c r="F375" s="2"/>
      <c r="G375" s="2"/>
      <c r="H375" s="2"/>
      <c r="I375" s="2"/>
      <c r="J375" s="16"/>
      <c r="K375" s="2"/>
      <c r="L375" s="2"/>
      <c r="M375" s="2"/>
      <c r="N375" s="2"/>
      <c r="O375" s="2"/>
      <c r="P375" s="2"/>
      <c r="Q375" s="2"/>
    </row>
    <row r="376" spans="1:17" s="40" customFormat="1" ht="12.75" x14ac:dyDescent="0.2">
      <c r="A376" s="16" t="s">
        <v>248</v>
      </c>
      <c r="B376" s="2"/>
      <c r="C376" s="2"/>
      <c r="D376" s="2"/>
      <c r="E376" s="2"/>
      <c r="F376" s="2"/>
      <c r="G376" s="2"/>
      <c r="H376" s="2"/>
      <c r="I376" s="2"/>
      <c r="J376" s="16"/>
      <c r="K376" s="2"/>
      <c r="L376" s="2"/>
      <c r="M376" s="2"/>
      <c r="N376" s="2"/>
      <c r="O376" s="2"/>
      <c r="P376" s="2"/>
      <c r="Q376" s="2"/>
    </row>
    <row r="377" spans="1:17" s="2" customFormat="1" ht="12.75" x14ac:dyDescent="0.2">
      <c r="A377" s="41" t="s">
        <v>0</v>
      </c>
      <c r="B377" s="41"/>
      <c r="C377" s="41"/>
      <c r="D377" s="41"/>
      <c r="E377" s="41"/>
      <c r="F377" s="41"/>
      <c r="J377" s="16"/>
    </row>
    <row r="378" spans="1:17" s="2" customFormat="1" ht="12.75" x14ac:dyDescent="0.2">
      <c r="A378" s="41" t="s">
        <v>249</v>
      </c>
      <c r="B378" s="41"/>
      <c r="C378" s="41"/>
      <c r="D378" s="41"/>
      <c r="E378" s="41"/>
      <c r="F378" s="41"/>
      <c r="J378" s="16"/>
      <c r="M378" s="40"/>
      <c r="N378" s="40"/>
      <c r="O378" s="40"/>
      <c r="P378" s="40"/>
      <c r="Q378" s="40"/>
    </row>
    <row r="379" spans="1:17" s="2" customFormat="1" ht="12.75" x14ac:dyDescent="0.2">
      <c r="A379" s="41" t="s">
        <v>250</v>
      </c>
      <c r="B379" s="41"/>
      <c r="C379" s="41"/>
      <c r="D379" s="41"/>
      <c r="E379" s="41"/>
      <c r="F379" s="41"/>
      <c r="J379" s="16"/>
      <c r="M379" s="40"/>
      <c r="N379" s="40"/>
      <c r="O379" s="40"/>
      <c r="P379" s="40"/>
      <c r="Q379" s="40"/>
    </row>
    <row r="380" spans="1:17" s="2" customFormat="1" ht="12.75" x14ac:dyDescent="0.2">
      <c r="A380" s="41" t="s">
        <v>2</v>
      </c>
      <c r="B380" s="41"/>
      <c r="C380" s="41"/>
      <c r="D380" s="41"/>
      <c r="E380" s="41"/>
      <c r="F380" s="41"/>
      <c r="J380" s="16"/>
    </row>
    <row r="381" spans="1:17" s="2" customFormat="1" ht="12.75" x14ac:dyDescent="0.2">
      <c r="A381" s="41"/>
      <c r="B381" s="41"/>
      <c r="C381" s="41"/>
      <c r="D381" s="41"/>
      <c r="E381" s="41"/>
      <c r="F381" s="41"/>
      <c r="J381" s="16"/>
    </row>
    <row r="382" spans="1:17" s="2" customFormat="1" ht="13.5" x14ac:dyDescent="0.25">
      <c r="A382" s="41" t="s">
        <v>3</v>
      </c>
      <c r="B382" s="41"/>
      <c r="C382" s="42" t="s">
        <v>4</v>
      </c>
      <c r="D382" s="42">
        <v>0.4</v>
      </c>
      <c r="J382" s="16"/>
    </row>
    <row r="383" spans="1:17" s="2" customFormat="1" ht="12.75" x14ac:dyDescent="0.2">
      <c r="A383" s="41" t="s">
        <v>5</v>
      </c>
      <c r="B383" s="41"/>
      <c r="C383" s="41"/>
      <c r="D383" s="41"/>
      <c r="J383" s="16"/>
    </row>
    <row r="384" spans="1:17" s="2" customFormat="1" ht="12.75" x14ac:dyDescent="0.2">
      <c r="A384" s="41" t="s">
        <v>6</v>
      </c>
      <c r="B384" s="41"/>
      <c r="C384" s="41"/>
      <c r="D384" s="41"/>
      <c r="J384" s="16"/>
    </row>
    <row r="385" spans="1:10" s="2" customFormat="1" ht="12.75" x14ac:dyDescent="0.2">
      <c r="A385" s="41" t="s">
        <v>60</v>
      </c>
      <c r="B385" s="41"/>
      <c r="C385" s="41"/>
      <c r="D385" s="41"/>
      <c r="J385" s="16"/>
    </row>
    <row r="386" spans="1:10" s="2" customFormat="1" ht="13.5" x14ac:dyDescent="0.25">
      <c r="A386" s="41" t="s">
        <v>251</v>
      </c>
      <c r="B386" s="41"/>
      <c r="C386" s="42" t="s">
        <v>8</v>
      </c>
      <c r="D386" s="42">
        <v>0.06</v>
      </c>
      <c r="J386" s="16"/>
    </row>
    <row r="387" spans="1:10" s="2" customFormat="1" ht="13.5" x14ac:dyDescent="0.25">
      <c r="A387" s="41" t="s">
        <v>252</v>
      </c>
      <c r="B387" s="41"/>
      <c r="C387" s="42" t="s">
        <v>253</v>
      </c>
      <c r="D387" s="42">
        <v>0.04</v>
      </c>
      <c r="J387" s="16"/>
    </row>
    <row r="388" spans="1:10" s="2" customFormat="1" ht="13.5" x14ac:dyDescent="0.25">
      <c r="A388" s="43" t="s">
        <v>254</v>
      </c>
      <c r="B388" s="41"/>
      <c r="C388" s="41"/>
      <c r="D388" s="41"/>
      <c r="E388" s="41"/>
      <c r="F388" s="42"/>
      <c r="J388" s="16"/>
    </row>
    <row r="389" spans="1:10" s="2" customFormat="1" ht="13.5" x14ac:dyDescent="0.25">
      <c r="A389" s="43" t="s">
        <v>255</v>
      </c>
      <c r="B389" s="41"/>
      <c r="C389" s="41"/>
      <c r="D389" s="41"/>
      <c r="E389" s="41"/>
      <c r="F389" s="42"/>
      <c r="J389" s="16"/>
    </row>
    <row r="390" spans="1:10" s="2" customFormat="1" ht="13.5" x14ac:dyDescent="0.25">
      <c r="A390" s="41" t="s">
        <v>12</v>
      </c>
      <c r="B390" s="41"/>
      <c r="C390" s="41"/>
      <c r="D390" s="41"/>
      <c r="E390" s="41"/>
      <c r="F390" s="42"/>
      <c r="J390" s="16"/>
    </row>
    <row r="391" spans="1:10" s="2" customFormat="1" ht="13.5" x14ac:dyDescent="0.25">
      <c r="A391" s="41" t="s">
        <v>256</v>
      </c>
      <c r="B391" s="41"/>
      <c r="C391" s="41"/>
      <c r="D391" s="41"/>
      <c r="E391" s="41"/>
      <c r="F391" s="42"/>
      <c r="J391" s="16"/>
    </row>
    <row r="392" spans="1:10" s="2" customFormat="1" ht="13.5" x14ac:dyDescent="0.25">
      <c r="A392" s="41" t="s">
        <v>61</v>
      </c>
      <c r="B392" s="41"/>
      <c r="C392" s="41"/>
      <c r="D392" s="41"/>
      <c r="E392" s="41"/>
      <c r="F392" s="42"/>
      <c r="J392" s="16"/>
    </row>
    <row r="393" spans="1:10" s="2" customFormat="1" ht="13.5" x14ac:dyDescent="0.25">
      <c r="A393" s="41" t="s">
        <v>257</v>
      </c>
      <c r="B393" s="41"/>
      <c r="C393" s="42" t="s">
        <v>16</v>
      </c>
      <c r="D393" s="42">
        <v>1E-3</v>
      </c>
      <c r="J393" s="16"/>
    </row>
    <row r="394" spans="1:10" s="2" customFormat="1" ht="13.5" x14ac:dyDescent="0.25">
      <c r="A394" s="41" t="s">
        <v>17</v>
      </c>
      <c r="B394" s="41"/>
      <c r="C394" s="42" t="s">
        <v>18</v>
      </c>
      <c r="D394" s="42">
        <v>3</v>
      </c>
      <c r="J394" s="16"/>
    </row>
    <row r="395" spans="1:10" s="2" customFormat="1" ht="13.5" x14ac:dyDescent="0.25">
      <c r="A395" s="41" t="s">
        <v>258</v>
      </c>
      <c r="B395" s="41"/>
      <c r="C395" s="42" t="s">
        <v>259</v>
      </c>
      <c r="D395" s="42">
        <v>1.2</v>
      </c>
      <c r="J395" s="16"/>
    </row>
    <row r="396" spans="1:10" s="2" customFormat="1" ht="13.5" x14ac:dyDescent="0.25">
      <c r="A396" s="41" t="s">
        <v>21</v>
      </c>
      <c r="B396" s="41"/>
      <c r="C396" s="42" t="s">
        <v>22</v>
      </c>
      <c r="D396" s="42">
        <v>7</v>
      </c>
      <c r="J396" s="16"/>
    </row>
    <row r="397" spans="1:10" s="2" customFormat="1" ht="13.5" x14ac:dyDescent="0.25">
      <c r="A397" s="41" t="s">
        <v>260</v>
      </c>
      <c r="B397" s="41"/>
      <c r="C397" s="42" t="s">
        <v>24</v>
      </c>
      <c r="D397" s="42">
        <v>1.4</v>
      </c>
      <c r="J397" s="16"/>
    </row>
    <row r="398" spans="1:10" s="2" customFormat="1" ht="13.5" x14ac:dyDescent="0.25">
      <c r="A398" s="41" t="s">
        <v>261</v>
      </c>
      <c r="B398" s="41"/>
      <c r="C398" s="42" t="s">
        <v>262</v>
      </c>
      <c r="D398" s="42">
        <v>11</v>
      </c>
      <c r="J398" s="16"/>
    </row>
    <row r="399" spans="1:10" s="2" customFormat="1" ht="13.5" x14ac:dyDescent="0.25">
      <c r="A399" s="41" t="s">
        <v>263</v>
      </c>
      <c r="B399" s="41"/>
      <c r="C399" s="42" t="s">
        <v>264</v>
      </c>
      <c r="D399" s="42">
        <v>0.01</v>
      </c>
      <c r="J399" s="16"/>
    </row>
    <row r="400" spans="1:10" s="2" customFormat="1" ht="13.5" x14ac:dyDescent="0.25">
      <c r="A400" s="41" t="s">
        <v>265</v>
      </c>
      <c r="B400" s="41"/>
      <c r="C400" s="42" t="s">
        <v>266</v>
      </c>
      <c r="D400" s="42">
        <v>0.5</v>
      </c>
      <c r="J400" s="16"/>
    </row>
    <row r="401" spans="1:10" s="2" customFormat="1" ht="13.5" x14ac:dyDescent="0.25">
      <c r="A401" s="41" t="s">
        <v>267</v>
      </c>
      <c r="B401" s="41"/>
      <c r="C401" s="42" t="s">
        <v>268</v>
      </c>
      <c r="D401" s="42">
        <v>1</v>
      </c>
      <c r="J401" s="16"/>
    </row>
    <row r="402" spans="1:10" s="2" customFormat="1" ht="13.5" x14ac:dyDescent="0.25">
      <c r="A402" s="41" t="s">
        <v>269</v>
      </c>
      <c r="B402" s="41"/>
      <c r="C402" s="42" t="s">
        <v>270</v>
      </c>
      <c r="D402" s="42">
        <v>7</v>
      </c>
      <c r="J402" s="16"/>
    </row>
    <row r="403" spans="1:10" s="2" customFormat="1" ht="13.5" x14ac:dyDescent="0.25">
      <c r="A403" s="41" t="s">
        <v>271</v>
      </c>
      <c r="B403" s="41"/>
      <c r="C403" s="42" t="s">
        <v>272</v>
      </c>
      <c r="D403" s="42">
        <v>2</v>
      </c>
      <c r="J403" s="16"/>
    </row>
    <row r="404" spans="1:10" s="2" customFormat="1" ht="13.5" x14ac:dyDescent="0.25">
      <c r="A404" s="41" t="s">
        <v>273</v>
      </c>
      <c r="B404" s="41"/>
      <c r="C404" s="42" t="s">
        <v>38</v>
      </c>
      <c r="D404" s="42">
        <v>50.92</v>
      </c>
      <c r="J404" s="16"/>
    </row>
    <row r="405" spans="1:10" s="2" customFormat="1" ht="13.5" x14ac:dyDescent="0.25">
      <c r="A405" s="41" t="s">
        <v>274</v>
      </c>
      <c r="B405" s="41"/>
      <c r="C405" s="42" t="s">
        <v>275</v>
      </c>
      <c r="D405" s="42">
        <v>18585</v>
      </c>
      <c r="J405" s="16"/>
    </row>
    <row r="406" spans="1:10" s="2" customFormat="1" ht="13.5" x14ac:dyDescent="0.25">
      <c r="A406" s="41" t="s">
        <v>276</v>
      </c>
      <c r="B406" s="41"/>
      <c r="C406" s="42" t="s">
        <v>42</v>
      </c>
      <c r="D406" s="42">
        <v>0</v>
      </c>
      <c r="J406" s="16"/>
    </row>
    <row r="407" spans="1:10" s="2" customFormat="1" ht="13.5" x14ac:dyDescent="0.25">
      <c r="A407" s="41" t="s">
        <v>43</v>
      </c>
      <c r="B407" s="41"/>
      <c r="C407" s="41"/>
      <c r="D407" s="41"/>
      <c r="E407" s="41"/>
      <c r="F407" s="42"/>
      <c r="J407" s="16"/>
    </row>
    <row r="408" spans="1:10" s="2" customFormat="1" ht="13.5" x14ac:dyDescent="0.25">
      <c r="A408" s="41" t="s">
        <v>277</v>
      </c>
      <c r="B408" s="41"/>
      <c r="C408" s="41"/>
      <c r="D408" s="41"/>
      <c r="E408" s="41"/>
      <c r="F408" s="42"/>
      <c r="J408" s="16"/>
    </row>
    <row r="409" spans="1:10" s="2" customFormat="1" ht="13.5" x14ac:dyDescent="0.25">
      <c r="A409" s="42" t="s">
        <v>278</v>
      </c>
      <c r="B409" s="41"/>
      <c r="C409" s="42" t="s">
        <v>279</v>
      </c>
      <c r="D409" s="44">
        <f>D386*D387*D397*D393*D399*D401*1*1*1*D403*D404*1000000/3600*(1-D406)</f>
        <v>9.5050666666666669E-4</v>
      </c>
      <c r="J409" s="16"/>
    </row>
    <row r="410" spans="1:10" s="2" customFormat="1" ht="13.5" x14ac:dyDescent="0.25">
      <c r="A410" s="66" t="s">
        <v>280</v>
      </c>
      <c r="B410" s="66"/>
      <c r="C410" s="66"/>
      <c r="D410" s="41"/>
      <c r="E410" s="42"/>
      <c r="F410" s="44"/>
      <c r="J410" s="16"/>
    </row>
    <row r="411" spans="1:10" s="2" customFormat="1" ht="13.5" x14ac:dyDescent="0.25">
      <c r="A411" s="1" t="s">
        <v>281</v>
      </c>
      <c r="B411" s="41"/>
      <c r="C411" s="42" t="s">
        <v>282</v>
      </c>
      <c r="D411" s="44">
        <v>1</v>
      </c>
      <c r="J411" s="16"/>
    </row>
    <row r="412" spans="1:10" s="2" customFormat="1" ht="13.5" x14ac:dyDescent="0.25">
      <c r="A412" s="1" t="s">
        <v>283</v>
      </c>
      <c r="B412" s="41"/>
      <c r="C412" s="42" t="s">
        <v>279</v>
      </c>
      <c r="D412" s="45">
        <f>D409*D411*60/1200</f>
        <v>4.7525333333333337E-5</v>
      </c>
      <c r="J412" s="16"/>
    </row>
    <row r="413" spans="1:10" s="2" customFormat="1" ht="13.5" x14ac:dyDescent="0.25">
      <c r="A413" s="41" t="s">
        <v>284</v>
      </c>
      <c r="B413" s="41"/>
      <c r="C413" s="41"/>
      <c r="D413" s="42"/>
      <c r="J413" s="16"/>
    </row>
    <row r="414" spans="1:10" s="2" customFormat="1" ht="13.5" x14ac:dyDescent="0.25">
      <c r="A414" s="42" t="s">
        <v>285</v>
      </c>
      <c r="B414" s="41"/>
      <c r="C414" s="42" t="s">
        <v>286</v>
      </c>
      <c r="D414" s="45">
        <f>D386*D387*D395*D393*D399*D401*1*1*1*D403*D405*(1-D406)</f>
        <v>1.070496E-3</v>
      </c>
      <c r="J414" s="16"/>
    </row>
    <row r="415" spans="1:10" s="2" customFormat="1" ht="13.5" x14ac:dyDescent="0.25">
      <c r="A415" s="46" t="s">
        <v>287</v>
      </c>
      <c r="B415" s="46"/>
      <c r="C415" s="47" t="s">
        <v>49</v>
      </c>
      <c r="D415" s="48">
        <f>D412</f>
        <v>4.7525333333333337E-5</v>
      </c>
      <c r="J415" s="16"/>
    </row>
    <row r="416" spans="1:10" s="2" customFormat="1" ht="13.5" x14ac:dyDescent="0.25">
      <c r="A416" s="46" t="s">
        <v>288</v>
      </c>
      <c r="B416" s="46"/>
      <c r="C416" s="47" t="s">
        <v>289</v>
      </c>
      <c r="D416" s="48">
        <f>0+D414</f>
        <v>1.070496E-3</v>
      </c>
      <c r="J416" s="16"/>
    </row>
    <row r="417" spans="1:10" s="2" customFormat="1" ht="12.75" x14ac:dyDescent="0.2">
      <c r="J417" s="16"/>
    </row>
    <row r="418" spans="1:10" s="2" customFormat="1" ht="12.75" x14ac:dyDescent="0.2">
      <c r="A418" s="46" t="s">
        <v>290</v>
      </c>
      <c r="J418" s="16"/>
    </row>
    <row r="419" spans="1:10" s="2" customFormat="1" ht="15.75" x14ac:dyDescent="0.25">
      <c r="A419" s="46" t="s">
        <v>291</v>
      </c>
      <c r="C419" s="47" t="s">
        <v>289</v>
      </c>
      <c r="D419" s="49">
        <f>D382*D416</f>
        <v>4.281984E-4</v>
      </c>
      <c r="J419" s="16"/>
    </row>
    <row r="420" spans="1:10" s="2" customFormat="1" ht="15.75" x14ac:dyDescent="0.25">
      <c r="A420" s="46" t="s">
        <v>292</v>
      </c>
      <c r="C420" s="47" t="s">
        <v>49</v>
      </c>
      <c r="D420" s="49">
        <f>D382*D415</f>
        <v>1.9010133333333336E-5</v>
      </c>
      <c r="J420" s="16"/>
    </row>
    <row r="421" spans="1:10" s="2" customFormat="1" ht="12.75" x14ac:dyDescent="0.2">
      <c r="J421" s="16"/>
    </row>
    <row r="422" spans="1:10" s="2" customFormat="1" ht="13.5" thickBot="1" x14ac:dyDescent="0.25">
      <c r="A422" s="46" t="s">
        <v>52</v>
      </c>
      <c r="B422" s="46"/>
      <c r="C422" s="46"/>
      <c r="D422" s="46"/>
      <c r="J422" s="16"/>
    </row>
    <row r="423" spans="1:10" s="2" customFormat="1" ht="14.25" thickBot="1" x14ac:dyDescent="0.25">
      <c r="A423" s="10" t="s">
        <v>53</v>
      </c>
      <c r="B423" s="11" t="s">
        <v>54</v>
      </c>
      <c r="C423" s="11" t="s">
        <v>55</v>
      </c>
      <c r="D423" s="11" t="s">
        <v>56</v>
      </c>
      <c r="J423" s="16"/>
    </row>
    <row r="424" spans="1:10" s="2" customFormat="1" ht="39" thickBot="1" x14ac:dyDescent="0.25">
      <c r="A424" s="12">
        <v>2909</v>
      </c>
      <c r="B424" s="13" t="s">
        <v>293</v>
      </c>
      <c r="C424" s="50">
        <f>D420</f>
        <v>1.9010133333333336E-5</v>
      </c>
      <c r="D424" s="50">
        <f>D419</f>
        <v>4.281984E-4</v>
      </c>
      <c r="J424" s="16"/>
    </row>
    <row r="425" spans="1:10" s="2" customFormat="1" ht="12.75" x14ac:dyDescent="0.2">
      <c r="J425" s="16"/>
    </row>
    <row r="426" spans="1:10" s="2" customFormat="1" ht="12.75" x14ac:dyDescent="0.2">
      <c r="A426" s="16" t="s">
        <v>294</v>
      </c>
      <c r="J426" s="16"/>
    </row>
    <row r="427" spans="1:10" s="2" customFormat="1" ht="12.75" x14ac:dyDescent="0.2">
      <c r="A427" s="16" t="s">
        <v>295</v>
      </c>
      <c r="J427" s="16"/>
    </row>
    <row r="428" spans="1:10" s="2" customFormat="1" ht="12.75" x14ac:dyDescent="0.2">
      <c r="A428" s="41" t="s">
        <v>0</v>
      </c>
      <c r="B428" s="41"/>
      <c r="C428" s="41"/>
      <c r="D428" s="41"/>
      <c r="E428" s="41"/>
      <c r="F428" s="41"/>
      <c r="J428" s="16"/>
    </row>
    <row r="429" spans="1:10" s="2" customFormat="1" ht="12.75" x14ac:dyDescent="0.2">
      <c r="A429" s="41" t="s">
        <v>249</v>
      </c>
      <c r="B429" s="41"/>
      <c r="C429" s="41"/>
      <c r="D429" s="41"/>
      <c r="E429" s="41"/>
      <c r="F429" s="41"/>
      <c r="J429" s="16"/>
    </row>
    <row r="430" spans="1:10" s="2" customFormat="1" ht="12.75" x14ac:dyDescent="0.2">
      <c r="A430" s="41" t="s">
        <v>250</v>
      </c>
      <c r="B430" s="41"/>
      <c r="C430" s="41"/>
      <c r="D430" s="41"/>
      <c r="E430" s="41"/>
      <c r="F430" s="41"/>
      <c r="J430" s="16"/>
    </row>
    <row r="431" spans="1:10" s="2" customFormat="1" ht="12.75" x14ac:dyDescent="0.2">
      <c r="A431" s="41" t="s">
        <v>2</v>
      </c>
      <c r="B431" s="41"/>
      <c r="C431" s="41"/>
      <c r="D431" s="41"/>
      <c r="E431" s="41"/>
      <c r="F431" s="41"/>
      <c r="J431" s="16"/>
    </row>
    <row r="432" spans="1:10" s="2" customFormat="1" ht="12.75" x14ac:dyDescent="0.2">
      <c r="A432" s="41"/>
      <c r="B432" s="41"/>
      <c r="C432" s="41"/>
      <c r="D432" s="41"/>
      <c r="E432" s="41"/>
      <c r="F432" s="41"/>
      <c r="J432" s="16"/>
    </row>
    <row r="433" spans="1:10" s="2" customFormat="1" ht="13.5" x14ac:dyDescent="0.25">
      <c r="A433" s="41" t="s">
        <v>3</v>
      </c>
      <c r="B433" s="41"/>
      <c r="C433" s="42" t="s">
        <v>4</v>
      </c>
      <c r="D433" s="42">
        <v>0.4</v>
      </c>
      <c r="J433" s="16"/>
    </row>
    <row r="434" spans="1:10" s="2" customFormat="1" ht="12.75" x14ac:dyDescent="0.2">
      <c r="A434" s="41" t="s">
        <v>5</v>
      </c>
      <c r="B434" s="41"/>
      <c r="C434" s="41"/>
      <c r="D434" s="41"/>
      <c r="J434" s="16"/>
    </row>
    <row r="435" spans="1:10" s="2" customFormat="1" ht="12.75" x14ac:dyDescent="0.2">
      <c r="A435" s="41" t="s">
        <v>6</v>
      </c>
      <c r="B435" s="41"/>
      <c r="C435" s="41"/>
      <c r="D435" s="41"/>
      <c r="J435" s="16"/>
    </row>
    <row r="436" spans="1:10" s="2" customFormat="1" ht="12.75" x14ac:dyDescent="0.2">
      <c r="A436" s="41" t="s">
        <v>60</v>
      </c>
      <c r="B436" s="41"/>
      <c r="C436" s="41"/>
      <c r="D436" s="41"/>
      <c r="J436" s="16"/>
    </row>
    <row r="437" spans="1:10" s="2" customFormat="1" ht="13.5" x14ac:dyDescent="0.25">
      <c r="A437" s="41" t="s">
        <v>251</v>
      </c>
      <c r="B437" s="41"/>
      <c r="C437" s="42" t="s">
        <v>8</v>
      </c>
      <c r="D437" s="42">
        <v>0.06</v>
      </c>
      <c r="J437" s="16"/>
    </row>
    <row r="438" spans="1:10" s="2" customFormat="1" ht="13.5" x14ac:dyDescent="0.25">
      <c r="A438" s="41" t="s">
        <v>252</v>
      </c>
      <c r="B438" s="41"/>
      <c r="C438" s="42" t="s">
        <v>253</v>
      </c>
      <c r="D438" s="42">
        <v>0.04</v>
      </c>
      <c r="J438" s="16"/>
    </row>
    <row r="439" spans="1:10" s="2" customFormat="1" ht="13.5" x14ac:dyDescent="0.25">
      <c r="A439" s="43" t="s">
        <v>254</v>
      </c>
      <c r="B439" s="41"/>
      <c r="C439" s="41"/>
      <c r="D439" s="41"/>
      <c r="E439" s="41"/>
      <c r="F439" s="42"/>
      <c r="J439" s="16"/>
    </row>
    <row r="440" spans="1:10" s="2" customFormat="1" ht="13.5" x14ac:dyDescent="0.25">
      <c r="A440" s="43" t="s">
        <v>255</v>
      </c>
      <c r="B440" s="41"/>
      <c r="C440" s="41"/>
      <c r="D440" s="41"/>
      <c r="E440" s="41"/>
      <c r="F440" s="42"/>
      <c r="J440" s="16"/>
    </row>
    <row r="441" spans="1:10" s="2" customFormat="1" ht="13.5" x14ac:dyDescent="0.25">
      <c r="A441" s="41" t="s">
        <v>12</v>
      </c>
      <c r="B441" s="41"/>
      <c r="C441" s="41"/>
      <c r="D441" s="41"/>
      <c r="E441" s="41"/>
      <c r="F441" s="42"/>
      <c r="J441" s="16"/>
    </row>
    <row r="442" spans="1:10" s="2" customFormat="1" ht="13.5" x14ac:dyDescent="0.25">
      <c r="A442" s="41" t="s">
        <v>256</v>
      </c>
      <c r="B442" s="41"/>
      <c r="C442" s="41"/>
      <c r="D442" s="41"/>
      <c r="E442" s="41"/>
      <c r="F442" s="42"/>
      <c r="J442" s="16"/>
    </row>
    <row r="443" spans="1:10" s="2" customFormat="1" ht="13.5" x14ac:dyDescent="0.25">
      <c r="A443" s="41" t="s">
        <v>61</v>
      </c>
      <c r="B443" s="41"/>
      <c r="C443" s="41"/>
      <c r="D443" s="41"/>
      <c r="E443" s="41"/>
      <c r="F443" s="42"/>
      <c r="J443" s="16"/>
    </row>
    <row r="444" spans="1:10" s="2" customFormat="1" ht="13.5" x14ac:dyDescent="0.25">
      <c r="A444" s="41" t="s">
        <v>257</v>
      </c>
      <c r="B444" s="41"/>
      <c r="C444" s="42" t="s">
        <v>16</v>
      </c>
      <c r="D444" s="42">
        <v>1E-3</v>
      </c>
      <c r="J444" s="16"/>
    </row>
    <row r="445" spans="1:10" s="2" customFormat="1" ht="13.5" x14ac:dyDescent="0.25">
      <c r="A445" s="41" t="s">
        <v>17</v>
      </c>
      <c r="B445" s="41"/>
      <c r="C445" s="42" t="s">
        <v>18</v>
      </c>
      <c r="D445" s="42">
        <v>3</v>
      </c>
      <c r="J445" s="16"/>
    </row>
    <row r="446" spans="1:10" s="2" customFormat="1" ht="13.5" x14ac:dyDescent="0.25">
      <c r="A446" s="41" t="s">
        <v>258</v>
      </c>
      <c r="B446" s="41"/>
      <c r="C446" s="42" t="s">
        <v>259</v>
      </c>
      <c r="D446" s="42">
        <v>1.2</v>
      </c>
      <c r="J446" s="16"/>
    </row>
    <row r="447" spans="1:10" s="2" customFormat="1" ht="13.5" x14ac:dyDescent="0.25">
      <c r="A447" s="41" t="s">
        <v>21</v>
      </c>
      <c r="B447" s="41"/>
      <c r="C447" s="42" t="s">
        <v>22</v>
      </c>
      <c r="D447" s="42">
        <v>7</v>
      </c>
      <c r="J447" s="16"/>
    </row>
    <row r="448" spans="1:10" s="2" customFormat="1" ht="13.5" x14ac:dyDescent="0.25">
      <c r="A448" s="41" t="s">
        <v>260</v>
      </c>
      <c r="B448" s="41"/>
      <c r="C448" s="42" t="s">
        <v>24</v>
      </c>
      <c r="D448" s="42">
        <v>1.4</v>
      </c>
      <c r="J448" s="16"/>
    </row>
    <row r="449" spans="1:10" s="2" customFormat="1" ht="13.5" x14ac:dyDescent="0.25">
      <c r="A449" s="41" t="s">
        <v>261</v>
      </c>
      <c r="B449" s="41"/>
      <c r="C449" s="42" t="s">
        <v>262</v>
      </c>
      <c r="D449" s="42">
        <v>11</v>
      </c>
      <c r="J449" s="16"/>
    </row>
    <row r="450" spans="1:10" s="2" customFormat="1" ht="13.5" x14ac:dyDescent="0.25">
      <c r="A450" s="41" t="s">
        <v>263</v>
      </c>
      <c r="B450" s="41"/>
      <c r="C450" s="42" t="s">
        <v>264</v>
      </c>
      <c r="D450" s="42">
        <v>0.01</v>
      </c>
      <c r="J450" s="16"/>
    </row>
    <row r="451" spans="1:10" s="2" customFormat="1" ht="13.5" x14ac:dyDescent="0.25">
      <c r="A451" s="41" t="s">
        <v>265</v>
      </c>
      <c r="B451" s="41"/>
      <c r="C451" s="42" t="s">
        <v>266</v>
      </c>
      <c r="D451" s="42">
        <v>0.5</v>
      </c>
      <c r="J451" s="16"/>
    </row>
    <row r="452" spans="1:10" s="2" customFormat="1" ht="13.5" x14ac:dyDescent="0.25">
      <c r="A452" s="41" t="s">
        <v>267</v>
      </c>
      <c r="B452" s="41"/>
      <c r="C452" s="42" t="s">
        <v>268</v>
      </c>
      <c r="D452" s="42">
        <v>1</v>
      </c>
      <c r="J452" s="16"/>
    </row>
    <row r="453" spans="1:10" s="2" customFormat="1" ht="13.5" x14ac:dyDescent="0.25">
      <c r="A453" s="41" t="s">
        <v>269</v>
      </c>
      <c r="B453" s="41"/>
      <c r="C453" s="42" t="s">
        <v>270</v>
      </c>
      <c r="D453" s="42">
        <v>4</v>
      </c>
      <c r="J453" s="16"/>
    </row>
    <row r="454" spans="1:10" s="2" customFormat="1" ht="13.5" x14ac:dyDescent="0.25">
      <c r="A454" s="41" t="s">
        <v>271</v>
      </c>
      <c r="B454" s="41"/>
      <c r="C454" s="42" t="s">
        <v>272</v>
      </c>
      <c r="D454" s="42">
        <v>1</v>
      </c>
      <c r="J454" s="16"/>
    </row>
    <row r="455" spans="1:10" s="2" customFormat="1" ht="13.5" x14ac:dyDescent="0.25">
      <c r="A455" s="41" t="s">
        <v>273</v>
      </c>
      <c r="B455" s="41"/>
      <c r="C455" s="42" t="s">
        <v>38</v>
      </c>
      <c r="D455" s="42">
        <v>45.6</v>
      </c>
      <c r="J455" s="16"/>
    </row>
    <row r="456" spans="1:10" s="2" customFormat="1" ht="13.5" x14ac:dyDescent="0.25">
      <c r="A456" s="41" t="s">
        <v>274</v>
      </c>
      <c r="B456" s="41"/>
      <c r="C456" s="42" t="s">
        <v>275</v>
      </c>
      <c r="D456" s="42">
        <v>16650</v>
      </c>
      <c r="J456" s="16"/>
    </row>
    <row r="457" spans="1:10" s="2" customFormat="1" ht="13.5" x14ac:dyDescent="0.25">
      <c r="A457" s="41" t="s">
        <v>276</v>
      </c>
      <c r="B457" s="41"/>
      <c r="C457" s="42" t="s">
        <v>42</v>
      </c>
      <c r="D457" s="42">
        <v>0</v>
      </c>
      <c r="J457" s="16"/>
    </row>
    <row r="458" spans="1:10" s="2" customFormat="1" ht="13.5" x14ac:dyDescent="0.25">
      <c r="A458" s="41" t="s">
        <v>43</v>
      </c>
      <c r="B458" s="41"/>
      <c r="C458" s="41"/>
      <c r="D458" s="42"/>
      <c r="J458" s="16"/>
    </row>
    <row r="459" spans="1:10" s="2" customFormat="1" ht="13.5" x14ac:dyDescent="0.25">
      <c r="A459" s="41" t="s">
        <v>277</v>
      </c>
      <c r="B459" s="41"/>
      <c r="C459" s="41"/>
      <c r="D459" s="42"/>
      <c r="J459" s="16"/>
    </row>
    <row r="460" spans="1:10" s="2" customFormat="1" ht="13.5" x14ac:dyDescent="0.25">
      <c r="A460" s="42" t="s">
        <v>278</v>
      </c>
      <c r="B460" s="41"/>
      <c r="C460" s="42" t="s">
        <v>279</v>
      </c>
      <c r="D460" s="44">
        <f>D437*D438*D448*D444*D450*D452*1*1*1*D454*D455*1000000/3600*(1-D457)</f>
        <v>4.2559999999999999E-4</v>
      </c>
      <c r="J460" s="16"/>
    </row>
    <row r="461" spans="1:10" s="2" customFormat="1" ht="13.5" x14ac:dyDescent="0.25">
      <c r="A461" s="66" t="s">
        <v>280</v>
      </c>
      <c r="B461" s="66"/>
      <c r="C461" s="66"/>
      <c r="D461" s="41"/>
      <c r="E461" s="42"/>
      <c r="F461" s="44"/>
      <c r="J461" s="16"/>
    </row>
    <row r="462" spans="1:10" s="2" customFormat="1" ht="13.5" x14ac:dyDescent="0.25">
      <c r="A462" s="1" t="s">
        <v>281</v>
      </c>
      <c r="B462" s="41"/>
      <c r="C462" s="42" t="s">
        <v>282</v>
      </c>
      <c r="D462" s="44">
        <v>1</v>
      </c>
      <c r="J462" s="16"/>
    </row>
    <row r="463" spans="1:10" s="2" customFormat="1" ht="13.5" x14ac:dyDescent="0.25">
      <c r="A463" s="1" t="s">
        <v>283</v>
      </c>
      <c r="B463" s="41"/>
      <c r="C463" s="42" t="s">
        <v>279</v>
      </c>
      <c r="D463" s="45">
        <f>D460*D462*60/1200</f>
        <v>2.128E-5</v>
      </c>
      <c r="J463" s="16"/>
    </row>
    <row r="464" spans="1:10" s="2" customFormat="1" ht="13.5" x14ac:dyDescent="0.25">
      <c r="A464" s="41" t="s">
        <v>284</v>
      </c>
      <c r="B464" s="41"/>
      <c r="C464" s="41"/>
      <c r="D464" s="42"/>
      <c r="J464" s="16"/>
    </row>
    <row r="465" spans="1:10" s="2" customFormat="1" ht="13.5" x14ac:dyDescent="0.25">
      <c r="A465" s="42" t="s">
        <v>285</v>
      </c>
      <c r="B465" s="41"/>
      <c r="C465" s="42" t="s">
        <v>286</v>
      </c>
      <c r="D465" s="45">
        <f>D437*D438*D446*D444*D450*D452*1*1*1*D454*D456*(1-D457)</f>
        <v>4.7951999999999999E-4</v>
      </c>
      <c r="J465" s="16"/>
    </row>
    <row r="466" spans="1:10" s="2" customFormat="1" ht="13.5" x14ac:dyDescent="0.25">
      <c r="A466" s="46" t="s">
        <v>287</v>
      </c>
      <c r="B466" s="46"/>
      <c r="C466" s="47" t="s">
        <v>49</v>
      </c>
      <c r="D466" s="48">
        <f>D463</f>
        <v>2.128E-5</v>
      </c>
      <c r="J466" s="16"/>
    </row>
    <row r="467" spans="1:10" s="2" customFormat="1" ht="13.5" x14ac:dyDescent="0.25">
      <c r="A467" s="46" t="s">
        <v>288</v>
      </c>
      <c r="B467" s="46"/>
      <c r="C467" s="47" t="s">
        <v>289</v>
      </c>
      <c r="D467" s="48">
        <f>0+D465</f>
        <v>4.7951999999999999E-4</v>
      </c>
      <c r="J467" s="16"/>
    </row>
    <row r="468" spans="1:10" s="2" customFormat="1" ht="12.75" x14ac:dyDescent="0.2">
      <c r="J468" s="16"/>
    </row>
    <row r="469" spans="1:10" s="2" customFormat="1" ht="12.75" x14ac:dyDescent="0.2">
      <c r="A469" s="46" t="s">
        <v>290</v>
      </c>
      <c r="J469" s="16"/>
    </row>
    <row r="470" spans="1:10" s="2" customFormat="1" ht="15.75" x14ac:dyDescent="0.25">
      <c r="A470" s="46" t="s">
        <v>291</v>
      </c>
      <c r="C470" s="47" t="s">
        <v>289</v>
      </c>
      <c r="D470" s="49">
        <f>D433*D467</f>
        <v>1.9180800000000002E-4</v>
      </c>
      <c r="J470" s="16"/>
    </row>
    <row r="471" spans="1:10" s="2" customFormat="1" ht="15.75" x14ac:dyDescent="0.25">
      <c r="A471" s="46" t="s">
        <v>292</v>
      </c>
      <c r="C471" s="47" t="s">
        <v>49</v>
      </c>
      <c r="D471" s="49">
        <f>D433*D466</f>
        <v>8.5120000000000008E-6</v>
      </c>
      <c r="J471" s="16"/>
    </row>
    <row r="472" spans="1:10" s="2" customFormat="1" ht="12.75" x14ac:dyDescent="0.2">
      <c r="J472" s="16"/>
    </row>
    <row r="473" spans="1:10" s="2" customFormat="1" ht="13.5" thickBot="1" x14ac:dyDescent="0.25">
      <c r="A473" s="46" t="s">
        <v>52</v>
      </c>
      <c r="B473" s="46"/>
      <c r="C473" s="46"/>
      <c r="D473" s="46"/>
      <c r="J473" s="16"/>
    </row>
    <row r="474" spans="1:10" s="2" customFormat="1" ht="14.25" thickBot="1" x14ac:dyDescent="0.25">
      <c r="A474" s="10" t="s">
        <v>53</v>
      </c>
      <c r="B474" s="11" t="s">
        <v>54</v>
      </c>
      <c r="C474" s="11" t="s">
        <v>55</v>
      </c>
      <c r="D474" s="11" t="s">
        <v>56</v>
      </c>
      <c r="J474" s="16"/>
    </row>
    <row r="475" spans="1:10" s="2" customFormat="1" ht="39" thickBot="1" x14ac:dyDescent="0.25">
      <c r="A475" s="12">
        <v>2909</v>
      </c>
      <c r="B475" s="13" t="s">
        <v>293</v>
      </c>
      <c r="C475" s="50">
        <f>D471</f>
        <v>8.5120000000000008E-6</v>
      </c>
      <c r="D475" s="50">
        <f>D470</f>
        <v>1.9180800000000002E-4</v>
      </c>
      <c r="J475" s="16"/>
    </row>
    <row r="476" spans="1:10" s="2" customFormat="1" ht="12.75" x14ac:dyDescent="0.2">
      <c r="J476" s="16"/>
    </row>
    <row r="477" spans="1:10" s="2" customFormat="1" ht="12.75" x14ac:dyDescent="0.2">
      <c r="A477" s="16" t="s">
        <v>296</v>
      </c>
      <c r="J477" s="16"/>
    </row>
    <row r="478" spans="1:10" s="2" customFormat="1" ht="12.75" x14ac:dyDescent="0.2">
      <c r="A478" s="16" t="s">
        <v>297</v>
      </c>
      <c r="J478" s="16"/>
    </row>
    <row r="479" spans="1:10" s="2" customFormat="1" ht="12.75" x14ac:dyDescent="0.2">
      <c r="A479" s="41" t="s">
        <v>0</v>
      </c>
      <c r="B479" s="41"/>
      <c r="C479" s="41"/>
      <c r="D479" s="41"/>
      <c r="E479" s="41"/>
      <c r="F479" s="41"/>
      <c r="J479" s="16"/>
    </row>
    <row r="480" spans="1:10" s="2" customFormat="1" ht="12.75" x14ac:dyDescent="0.2">
      <c r="A480" s="41" t="s">
        <v>249</v>
      </c>
      <c r="B480" s="41"/>
      <c r="C480" s="41"/>
      <c r="D480" s="41"/>
      <c r="E480" s="41"/>
      <c r="F480" s="41"/>
      <c r="J480" s="16"/>
    </row>
    <row r="481" spans="1:10" s="2" customFormat="1" ht="12.75" x14ac:dyDescent="0.2">
      <c r="A481" s="41" t="s">
        <v>250</v>
      </c>
      <c r="B481" s="41"/>
      <c r="C481" s="41"/>
      <c r="D481" s="41"/>
      <c r="E481" s="41"/>
      <c r="F481" s="41"/>
      <c r="J481" s="16"/>
    </row>
    <row r="482" spans="1:10" s="2" customFormat="1" ht="12.75" x14ac:dyDescent="0.2">
      <c r="A482" s="41" t="s">
        <v>2</v>
      </c>
      <c r="B482" s="41"/>
      <c r="C482" s="41"/>
      <c r="D482" s="41"/>
      <c r="E482" s="41"/>
      <c r="F482" s="41"/>
      <c r="J482" s="16"/>
    </row>
    <row r="483" spans="1:10" s="2" customFormat="1" ht="12.75" x14ac:dyDescent="0.2">
      <c r="A483" s="41"/>
      <c r="B483" s="41"/>
      <c r="C483" s="41"/>
      <c r="D483" s="41"/>
      <c r="E483" s="41"/>
      <c r="F483" s="41"/>
      <c r="J483" s="16"/>
    </row>
    <row r="484" spans="1:10" s="2" customFormat="1" ht="13.5" x14ac:dyDescent="0.25">
      <c r="A484" s="41" t="s">
        <v>3</v>
      </c>
      <c r="B484" s="41"/>
      <c r="C484" s="42" t="s">
        <v>4</v>
      </c>
      <c r="D484" s="42">
        <v>0.4</v>
      </c>
      <c r="J484" s="16"/>
    </row>
    <row r="485" spans="1:10" s="2" customFormat="1" ht="12.75" x14ac:dyDescent="0.2">
      <c r="A485" s="41" t="s">
        <v>5</v>
      </c>
      <c r="B485" s="41"/>
      <c r="C485" s="41"/>
      <c r="D485" s="41"/>
      <c r="J485" s="16"/>
    </row>
    <row r="486" spans="1:10" s="2" customFormat="1" ht="12.75" x14ac:dyDescent="0.2">
      <c r="A486" s="41" t="s">
        <v>6</v>
      </c>
      <c r="B486" s="41"/>
      <c r="C486" s="41"/>
      <c r="D486" s="41"/>
      <c r="J486" s="16"/>
    </row>
    <row r="487" spans="1:10" s="2" customFormat="1" ht="12.75" x14ac:dyDescent="0.2">
      <c r="A487" s="41" t="s">
        <v>60</v>
      </c>
      <c r="B487" s="41"/>
      <c r="C487" s="41"/>
      <c r="D487" s="41"/>
      <c r="J487" s="16"/>
    </row>
    <row r="488" spans="1:10" s="2" customFormat="1" ht="13.5" x14ac:dyDescent="0.25">
      <c r="A488" s="41" t="s">
        <v>251</v>
      </c>
      <c r="B488" s="41"/>
      <c r="C488" s="42" t="s">
        <v>8</v>
      </c>
      <c r="D488" s="42">
        <v>0.06</v>
      </c>
      <c r="J488" s="16"/>
    </row>
    <row r="489" spans="1:10" s="2" customFormat="1" ht="13.5" x14ac:dyDescent="0.25">
      <c r="A489" s="41" t="s">
        <v>252</v>
      </c>
      <c r="B489" s="41"/>
      <c r="C489" s="42" t="s">
        <v>253</v>
      </c>
      <c r="D489" s="42">
        <v>0.04</v>
      </c>
      <c r="J489" s="16"/>
    </row>
    <row r="490" spans="1:10" s="2" customFormat="1" ht="13.5" x14ac:dyDescent="0.25">
      <c r="A490" s="43" t="s">
        <v>254</v>
      </c>
      <c r="B490" s="41"/>
      <c r="C490" s="41"/>
      <c r="D490" s="41"/>
      <c r="E490" s="41"/>
      <c r="F490" s="42"/>
      <c r="J490" s="16"/>
    </row>
    <row r="491" spans="1:10" s="2" customFormat="1" ht="13.5" x14ac:dyDescent="0.25">
      <c r="A491" s="43" t="s">
        <v>255</v>
      </c>
      <c r="B491" s="41"/>
      <c r="C491" s="41"/>
      <c r="D491" s="41"/>
      <c r="E491" s="41"/>
      <c r="F491" s="42"/>
      <c r="J491" s="16"/>
    </row>
    <row r="492" spans="1:10" s="2" customFormat="1" ht="13.5" x14ac:dyDescent="0.25">
      <c r="A492" s="41" t="s">
        <v>12</v>
      </c>
      <c r="B492" s="41"/>
      <c r="C492" s="41"/>
      <c r="D492" s="41"/>
      <c r="E492" s="41"/>
      <c r="F492" s="42"/>
      <c r="J492" s="16"/>
    </row>
    <row r="493" spans="1:10" s="2" customFormat="1" ht="13.5" x14ac:dyDescent="0.25">
      <c r="A493" s="41" t="s">
        <v>256</v>
      </c>
      <c r="B493" s="41"/>
      <c r="C493" s="41"/>
      <c r="D493" s="41"/>
      <c r="E493" s="41"/>
      <c r="F493" s="42"/>
      <c r="J493" s="16"/>
    </row>
    <row r="494" spans="1:10" s="2" customFormat="1" ht="13.5" x14ac:dyDescent="0.25">
      <c r="A494" s="41" t="s">
        <v>61</v>
      </c>
      <c r="B494" s="41"/>
      <c r="C494" s="41"/>
      <c r="D494" s="41"/>
      <c r="E494" s="41"/>
      <c r="F494" s="42"/>
      <c r="J494" s="16"/>
    </row>
    <row r="495" spans="1:10" s="2" customFormat="1" ht="13.5" x14ac:dyDescent="0.25">
      <c r="A495" s="41" t="s">
        <v>257</v>
      </c>
      <c r="B495" s="41"/>
      <c r="C495" s="42" t="s">
        <v>16</v>
      </c>
      <c r="D495" s="42">
        <v>1E-3</v>
      </c>
      <c r="J495" s="16"/>
    </row>
    <row r="496" spans="1:10" s="2" customFormat="1" ht="13.5" x14ac:dyDescent="0.25">
      <c r="A496" s="41" t="s">
        <v>17</v>
      </c>
      <c r="B496" s="41"/>
      <c r="C496" s="42" t="s">
        <v>18</v>
      </c>
      <c r="D496" s="42">
        <v>3</v>
      </c>
      <c r="J496" s="16"/>
    </row>
    <row r="497" spans="1:10" s="2" customFormat="1" ht="13.5" x14ac:dyDescent="0.25">
      <c r="A497" s="41" t="s">
        <v>258</v>
      </c>
      <c r="B497" s="41"/>
      <c r="C497" s="42" t="s">
        <v>259</v>
      </c>
      <c r="D497" s="42">
        <v>1.2</v>
      </c>
      <c r="J497" s="16"/>
    </row>
    <row r="498" spans="1:10" s="2" customFormat="1" ht="13.5" x14ac:dyDescent="0.25">
      <c r="A498" s="41" t="s">
        <v>21</v>
      </c>
      <c r="B498" s="41"/>
      <c r="C498" s="42" t="s">
        <v>22</v>
      </c>
      <c r="D498" s="42">
        <v>7</v>
      </c>
      <c r="J498" s="16"/>
    </row>
    <row r="499" spans="1:10" s="2" customFormat="1" ht="13.5" x14ac:dyDescent="0.25">
      <c r="A499" s="41" t="s">
        <v>260</v>
      </c>
      <c r="B499" s="41"/>
      <c r="C499" s="42" t="s">
        <v>24</v>
      </c>
      <c r="D499" s="42">
        <v>1.4</v>
      </c>
      <c r="J499" s="16"/>
    </row>
    <row r="500" spans="1:10" s="2" customFormat="1" ht="13.5" x14ac:dyDescent="0.25">
      <c r="A500" s="41" t="s">
        <v>261</v>
      </c>
      <c r="B500" s="41"/>
      <c r="C500" s="42" t="s">
        <v>262</v>
      </c>
      <c r="D500" s="42">
        <v>11</v>
      </c>
      <c r="J500" s="16"/>
    </row>
    <row r="501" spans="1:10" s="2" customFormat="1" ht="13.5" x14ac:dyDescent="0.25">
      <c r="A501" s="41" t="s">
        <v>263</v>
      </c>
      <c r="B501" s="41"/>
      <c r="C501" s="42" t="s">
        <v>264</v>
      </c>
      <c r="D501" s="42">
        <v>0.01</v>
      </c>
      <c r="J501" s="16"/>
    </row>
    <row r="502" spans="1:10" s="2" customFormat="1" ht="13.5" x14ac:dyDescent="0.25">
      <c r="A502" s="41" t="s">
        <v>265</v>
      </c>
      <c r="B502" s="41"/>
      <c r="C502" s="42" t="s">
        <v>266</v>
      </c>
      <c r="D502" s="42">
        <v>0.5</v>
      </c>
      <c r="J502" s="16"/>
    </row>
    <row r="503" spans="1:10" s="2" customFormat="1" ht="13.5" x14ac:dyDescent="0.25">
      <c r="A503" s="41" t="s">
        <v>267</v>
      </c>
      <c r="B503" s="41"/>
      <c r="C503" s="42" t="s">
        <v>268</v>
      </c>
      <c r="D503" s="42">
        <v>1</v>
      </c>
      <c r="J503" s="16"/>
    </row>
    <row r="504" spans="1:10" s="2" customFormat="1" ht="13.5" x14ac:dyDescent="0.25">
      <c r="A504" s="41" t="s">
        <v>269</v>
      </c>
      <c r="B504" s="41"/>
      <c r="C504" s="42" t="s">
        <v>270</v>
      </c>
      <c r="D504" s="42">
        <v>2</v>
      </c>
      <c r="J504" s="16"/>
    </row>
    <row r="505" spans="1:10" s="2" customFormat="1" ht="13.5" x14ac:dyDescent="0.25">
      <c r="A505" s="41" t="s">
        <v>271</v>
      </c>
      <c r="B505" s="41"/>
      <c r="C505" s="42" t="s">
        <v>272</v>
      </c>
      <c r="D505" s="42">
        <v>0.7</v>
      </c>
      <c r="J505" s="16"/>
    </row>
    <row r="506" spans="1:10" s="2" customFormat="1" ht="13.5" x14ac:dyDescent="0.25">
      <c r="A506" s="41" t="s">
        <v>273</v>
      </c>
      <c r="B506" s="41"/>
      <c r="C506" s="42" t="s">
        <v>38</v>
      </c>
      <c r="D506" s="42">
        <v>45.2</v>
      </c>
      <c r="J506" s="16"/>
    </row>
    <row r="507" spans="1:10" s="2" customFormat="1" ht="13.5" x14ac:dyDescent="0.25">
      <c r="A507" s="41" t="s">
        <v>274</v>
      </c>
      <c r="B507" s="41"/>
      <c r="C507" s="42" t="s">
        <v>275</v>
      </c>
      <c r="D507" s="42">
        <v>16515</v>
      </c>
      <c r="J507" s="16"/>
    </row>
    <row r="508" spans="1:10" s="2" customFormat="1" ht="13.5" x14ac:dyDescent="0.25">
      <c r="A508" s="41" t="s">
        <v>276</v>
      </c>
      <c r="B508" s="41"/>
      <c r="C508" s="42" t="s">
        <v>42</v>
      </c>
      <c r="D508" s="42">
        <v>0</v>
      </c>
      <c r="J508" s="16"/>
    </row>
    <row r="509" spans="1:10" s="2" customFormat="1" ht="13.5" x14ac:dyDescent="0.25">
      <c r="A509" s="41" t="s">
        <v>43</v>
      </c>
      <c r="B509" s="41"/>
      <c r="C509" s="41"/>
      <c r="D509" s="41"/>
      <c r="E509" s="41"/>
      <c r="F509" s="42"/>
      <c r="J509" s="16"/>
    </row>
    <row r="510" spans="1:10" s="2" customFormat="1" ht="13.5" x14ac:dyDescent="0.25">
      <c r="A510" s="41" t="s">
        <v>277</v>
      </c>
      <c r="B510" s="41"/>
      <c r="C510" s="41"/>
      <c r="D510" s="41"/>
      <c r="E510" s="41"/>
      <c r="F510" s="42"/>
      <c r="J510" s="16"/>
    </row>
    <row r="511" spans="1:10" s="2" customFormat="1" ht="13.5" x14ac:dyDescent="0.25">
      <c r="A511" s="42" t="s">
        <v>278</v>
      </c>
      <c r="B511" s="41"/>
      <c r="C511" s="42" t="s">
        <v>279</v>
      </c>
      <c r="D511" s="44">
        <f>D488*D489*D499*D495*D501*D503*1*1*1*D505*D506*1000000/3600*(1-D508)</f>
        <v>2.9530666666666659E-4</v>
      </c>
      <c r="J511" s="16"/>
    </row>
    <row r="512" spans="1:10" s="2" customFormat="1" ht="13.5" x14ac:dyDescent="0.25">
      <c r="A512" s="66" t="s">
        <v>280</v>
      </c>
      <c r="B512" s="66"/>
      <c r="C512" s="66"/>
      <c r="D512" s="41"/>
      <c r="E512" s="42"/>
      <c r="F512" s="44"/>
      <c r="J512" s="16"/>
    </row>
    <row r="513" spans="1:10" s="2" customFormat="1" ht="13.5" x14ac:dyDescent="0.25">
      <c r="A513" s="1" t="s">
        <v>281</v>
      </c>
      <c r="B513" s="41"/>
      <c r="C513" s="42" t="s">
        <v>282</v>
      </c>
      <c r="D513" s="44">
        <v>1</v>
      </c>
      <c r="J513" s="16"/>
    </row>
    <row r="514" spans="1:10" s="2" customFormat="1" ht="13.5" x14ac:dyDescent="0.25">
      <c r="A514" s="1" t="s">
        <v>283</v>
      </c>
      <c r="B514" s="41"/>
      <c r="C514" s="42" t="s">
        <v>279</v>
      </c>
      <c r="D514" s="45">
        <f>D511*D513*60/1200</f>
        <v>1.4765333333333329E-5</v>
      </c>
      <c r="J514" s="16"/>
    </row>
    <row r="515" spans="1:10" s="2" customFormat="1" ht="13.5" x14ac:dyDescent="0.25">
      <c r="A515" s="41" t="s">
        <v>284</v>
      </c>
      <c r="B515" s="41"/>
      <c r="C515" s="41"/>
      <c r="D515" s="42"/>
      <c r="J515" s="16"/>
    </row>
    <row r="516" spans="1:10" s="2" customFormat="1" ht="13.5" x14ac:dyDescent="0.25">
      <c r="A516" s="42" t="s">
        <v>285</v>
      </c>
      <c r="B516" s="41"/>
      <c r="C516" s="42" t="s">
        <v>286</v>
      </c>
      <c r="D516" s="45">
        <f>D488*D489*D497*D495*D501*D503*1*1*1*D505*D507*(1-D508)</f>
        <v>3.329424E-4</v>
      </c>
      <c r="J516" s="16"/>
    </row>
    <row r="517" spans="1:10" s="2" customFormat="1" ht="13.5" x14ac:dyDescent="0.25">
      <c r="A517" s="42"/>
      <c r="B517" s="41"/>
      <c r="C517" s="42"/>
      <c r="D517" s="51"/>
      <c r="J517" s="16"/>
    </row>
    <row r="518" spans="1:10" s="2" customFormat="1" ht="13.5" x14ac:dyDescent="0.25">
      <c r="A518" s="46" t="s">
        <v>287</v>
      </c>
      <c r="B518" s="46"/>
      <c r="C518" s="47" t="s">
        <v>49</v>
      </c>
      <c r="D518" s="48">
        <f>D514</f>
        <v>1.4765333333333329E-5</v>
      </c>
      <c r="J518" s="16"/>
    </row>
    <row r="519" spans="1:10" s="2" customFormat="1" ht="13.5" x14ac:dyDescent="0.25">
      <c r="A519" s="46" t="s">
        <v>288</v>
      </c>
      <c r="B519" s="46"/>
      <c r="C519" s="47" t="s">
        <v>289</v>
      </c>
      <c r="D519" s="48">
        <f>0+D516</f>
        <v>3.329424E-4</v>
      </c>
      <c r="J519" s="16"/>
    </row>
    <row r="520" spans="1:10" s="2" customFormat="1" ht="12.75" x14ac:dyDescent="0.2">
      <c r="A520" s="46" t="s">
        <v>290</v>
      </c>
      <c r="J520" s="16"/>
    </row>
    <row r="521" spans="1:10" s="2" customFormat="1" ht="15.75" x14ac:dyDescent="0.25">
      <c r="A521" s="46" t="s">
        <v>291</v>
      </c>
      <c r="C521" s="47" t="s">
        <v>289</v>
      </c>
      <c r="D521" s="49">
        <f>D484*D519</f>
        <v>1.3317696E-4</v>
      </c>
      <c r="J521" s="16"/>
    </row>
    <row r="522" spans="1:10" s="2" customFormat="1" ht="15.75" x14ac:dyDescent="0.25">
      <c r="A522" s="46" t="s">
        <v>292</v>
      </c>
      <c r="C522" s="47" t="s">
        <v>49</v>
      </c>
      <c r="D522" s="49">
        <f>D484*D518</f>
        <v>5.9061333333333318E-6</v>
      </c>
      <c r="J522" s="16"/>
    </row>
    <row r="523" spans="1:10" s="2" customFormat="1" ht="12.75" x14ac:dyDescent="0.2">
      <c r="J523" s="16"/>
    </row>
    <row r="524" spans="1:10" s="2" customFormat="1" ht="13.5" thickBot="1" x14ac:dyDescent="0.25">
      <c r="A524" s="46" t="s">
        <v>52</v>
      </c>
      <c r="B524" s="46"/>
      <c r="C524" s="46"/>
      <c r="D524" s="46"/>
      <c r="J524" s="16"/>
    </row>
    <row r="525" spans="1:10" s="2" customFormat="1" ht="14.25" thickBot="1" x14ac:dyDescent="0.25">
      <c r="A525" s="10" t="s">
        <v>53</v>
      </c>
      <c r="B525" s="11" t="s">
        <v>54</v>
      </c>
      <c r="C525" s="11" t="s">
        <v>55</v>
      </c>
      <c r="D525" s="11" t="s">
        <v>56</v>
      </c>
      <c r="J525" s="16"/>
    </row>
    <row r="526" spans="1:10" s="2" customFormat="1" ht="39" thickBot="1" x14ac:dyDescent="0.25">
      <c r="A526" s="12">
        <v>2909</v>
      </c>
      <c r="B526" s="13" t="s">
        <v>293</v>
      </c>
      <c r="C526" s="50">
        <f>D522</f>
        <v>5.9061333333333318E-6</v>
      </c>
      <c r="D526" s="50">
        <f>D521</f>
        <v>1.3317696E-4</v>
      </c>
      <c r="J526" s="16"/>
    </row>
    <row r="527" spans="1:10" s="2" customFormat="1" ht="12.75" x14ac:dyDescent="0.2">
      <c r="J527" s="16"/>
    </row>
    <row r="528" spans="1:10" s="2" customFormat="1" ht="12.75" x14ac:dyDescent="0.2">
      <c r="A528" s="16" t="s">
        <v>298</v>
      </c>
      <c r="J528" s="16"/>
    </row>
    <row r="529" spans="1:10" s="2" customFormat="1" ht="12.75" x14ac:dyDescent="0.2">
      <c r="A529" s="16" t="s">
        <v>299</v>
      </c>
      <c r="J529" s="16"/>
    </row>
    <row r="530" spans="1:10" s="2" customFormat="1" ht="12.75" x14ac:dyDescent="0.2">
      <c r="A530" s="41" t="s">
        <v>0</v>
      </c>
      <c r="B530" s="41"/>
      <c r="C530" s="41"/>
      <c r="D530" s="41"/>
      <c r="E530" s="41"/>
      <c r="F530" s="41"/>
      <c r="J530" s="16"/>
    </row>
    <row r="531" spans="1:10" s="2" customFormat="1" ht="12.75" x14ac:dyDescent="0.2">
      <c r="A531" s="41" t="s">
        <v>249</v>
      </c>
      <c r="B531" s="41"/>
      <c r="C531" s="41"/>
      <c r="D531" s="41"/>
      <c r="E531" s="41"/>
      <c r="F531" s="41"/>
      <c r="J531" s="16"/>
    </row>
    <row r="532" spans="1:10" s="2" customFormat="1" ht="12.75" x14ac:dyDescent="0.2">
      <c r="A532" s="41" t="s">
        <v>250</v>
      </c>
      <c r="B532" s="41"/>
      <c r="C532" s="41"/>
      <c r="D532" s="41"/>
      <c r="E532" s="41"/>
      <c r="F532" s="41"/>
      <c r="J532" s="16"/>
    </row>
    <row r="533" spans="1:10" s="2" customFormat="1" ht="12.75" x14ac:dyDescent="0.2">
      <c r="A533" s="41" t="s">
        <v>2</v>
      </c>
      <c r="B533" s="41"/>
      <c r="C533" s="41"/>
      <c r="D533" s="41"/>
      <c r="E533" s="41"/>
      <c r="F533" s="41"/>
      <c r="J533" s="16"/>
    </row>
    <row r="534" spans="1:10" s="2" customFormat="1" ht="12.75" x14ac:dyDescent="0.2">
      <c r="A534" s="41"/>
      <c r="B534" s="41"/>
      <c r="C534" s="41"/>
      <c r="D534" s="41"/>
      <c r="E534" s="41"/>
      <c r="F534" s="41"/>
      <c r="J534" s="16"/>
    </row>
    <row r="535" spans="1:10" s="2" customFormat="1" ht="13.5" x14ac:dyDescent="0.25">
      <c r="A535" s="41" t="s">
        <v>3</v>
      </c>
      <c r="B535" s="41"/>
      <c r="C535" s="42" t="s">
        <v>4</v>
      </c>
      <c r="D535" s="42">
        <v>0.4</v>
      </c>
      <c r="J535" s="16"/>
    </row>
    <row r="536" spans="1:10" s="2" customFormat="1" ht="12.75" x14ac:dyDescent="0.2">
      <c r="A536" s="41" t="s">
        <v>5</v>
      </c>
      <c r="B536" s="41"/>
      <c r="C536" s="41"/>
      <c r="D536" s="41"/>
      <c r="J536" s="16"/>
    </row>
    <row r="537" spans="1:10" s="2" customFormat="1" ht="12.75" x14ac:dyDescent="0.2">
      <c r="A537" s="41" t="s">
        <v>6</v>
      </c>
      <c r="B537" s="41"/>
      <c r="C537" s="41"/>
      <c r="D537" s="41"/>
      <c r="J537" s="16"/>
    </row>
    <row r="538" spans="1:10" s="2" customFormat="1" ht="12.75" x14ac:dyDescent="0.2">
      <c r="A538" s="41" t="s">
        <v>60</v>
      </c>
      <c r="B538" s="41"/>
      <c r="C538" s="41"/>
      <c r="D538" s="41"/>
      <c r="J538" s="16"/>
    </row>
    <row r="539" spans="1:10" s="2" customFormat="1" ht="13.5" x14ac:dyDescent="0.25">
      <c r="A539" s="41" t="s">
        <v>251</v>
      </c>
      <c r="B539" s="41"/>
      <c r="C539" s="42" t="s">
        <v>8</v>
      </c>
      <c r="D539" s="42">
        <v>0.06</v>
      </c>
      <c r="J539" s="16"/>
    </row>
    <row r="540" spans="1:10" s="2" customFormat="1" ht="13.5" x14ac:dyDescent="0.25">
      <c r="A540" s="41" t="s">
        <v>252</v>
      </c>
      <c r="B540" s="41"/>
      <c r="C540" s="42" t="s">
        <v>253</v>
      </c>
      <c r="D540" s="42">
        <v>0.04</v>
      </c>
      <c r="J540" s="16"/>
    </row>
    <row r="541" spans="1:10" s="2" customFormat="1" ht="13.5" x14ac:dyDescent="0.25">
      <c r="A541" s="43" t="s">
        <v>254</v>
      </c>
      <c r="B541" s="41"/>
      <c r="C541" s="41"/>
      <c r="D541" s="41"/>
      <c r="E541" s="41"/>
      <c r="F541" s="42"/>
      <c r="J541" s="16"/>
    </row>
    <row r="542" spans="1:10" s="2" customFormat="1" ht="13.5" x14ac:dyDescent="0.25">
      <c r="A542" s="43" t="s">
        <v>255</v>
      </c>
      <c r="B542" s="41"/>
      <c r="C542" s="41"/>
      <c r="D542" s="41"/>
      <c r="E542" s="41"/>
      <c r="F542" s="42"/>
      <c r="J542" s="16"/>
    </row>
    <row r="543" spans="1:10" s="2" customFormat="1" ht="13.5" x14ac:dyDescent="0.25">
      <c r="A543" s="41" t="s">
        <v>12</v>
      </c>
      <c r="B543" s="41"/>
      <c r="C543" s="41"/>
      <c r="D543" s="41"/>
      <c r="E543" s="41"/>
      <c r="F543" s="42"/>
      <c r="J543" s="16"/>
    </row>
    <row r="544" spans="1:10" s="2" customFormat="1" ht="13.5" x14ac:dyDescent="0.25">
      <c r="A544" s="41" t="s">
        <v>256</v>
      </c>
      <c r="B544" s="41"/>
      <c r="C544" s="41"/>
      <c r="D544" s="41"/>
      <c r="E544" s="41"/>
      <c r="F544" s="42"/>
      <c r="J544" s="16"/>
    </row>
    <row r="545" spans="1:10" s="2" customFormat="1" ht="13.5" x14ac:dyDescent="0.25">
      <c r="A545" s="41" t="s">
        <v>61</v>
      </c>
      <c r="B545" s="41"/>
      <c r="C545" s="41"/>
      <c r="D545" s="41"/>
      <c r="E545" s="41"/>
      <c r="F545" s="42"/>
      <c r="J545" s="16"/>
    </row>
    <row r="546" spans="1:10" s="2" customFormat="1" ht="13.5" x14ac:dyDescent="0.25">
      <c r="A546" s="41" t="s">
        <v>257</v>
      </c>
      <c r="B546" s="41"/>
      <c r="C546" s="42" t="s">
        <v>16</v>
      </c>
      <c r="D546" s="42">
        <v>1E-3</v>
      </c>
      <c r="J546" s="16"/>
    </row>
    <row r="547" spans="1:10" s="2" customFormat="1" ht="13.5" x14ac:dyDescent="0.25">
      <c r="A547" s="41" t="s">
        <v>17</v>
      </c>
      <c r="B547" s="41"/>
      <c r="C547" s="42" t="s">
        <v>18</v>
      </c>
      <c r="D547" s="42">
        <v>3</v>
      </c>
      <c r="J547" s="16"/>
    </row>
    <row r="548" spans="1:10" s="2" customFormat="1" ht="13.5" x14ac:dyDescent="0.25">
      <c r="A548" s="41" t="s">
        <v>258</v>
      </c>
      <c r="B548" s="41"/>
      <c r="C548" s="42" t="s">
        <v>259</v>
      </c>
      <c r="D548" s="42">
        <v>1.2</v>
      </c>
      <c r="J548" s="16"/>
    </row>
    <row r="549" spans="1:10" s="2" customFormat="1" ht="13.5" x14ac:dyDescent="0.25">
      <c r="A549" s="41" t="s">
        <v>21</v>
      </c>
      <c r="B549" s="41"/>
      <c r="C549" s="42" t="s">
        <v>22</v>
      </c>
      <c r="D549" s="42">
        <v>7</v>
      </c>
      <c r="J549" s="16"/>
    </row>
    <row r="550" spans="1:10" s="2" customFormat="1" ht="13.5" x14ac:dyDescent="0.25">
      <c r="A550" s="41" t="s">
        <v>260</v>
      </c>
      <c r="B550" s="41"/>
      <c r="C550" s="42" t="s">
        <v>24</v>
      </c>
      <c r="D550" s="42">
        <v>1.4</v>
      </c>
      <c r="J550" s="16"/>
    </row>
    <row r="551" spans="1:10" s="2" customFormat="1" ht="13.5" x14ac:dyDescent="0.25">
      <c r="A551" s="41" t="s">
        <v>261</v>
      </c>
      <c r="B551" s="41"/>
      <c r="C551" s="42" t="s">
        <v>262</v>
      </c>
      <c r="D551" s="42">
        <v>11</v>
      </c>
      <c r="J551" s="16"/>
    </row>
    <row r="552" spans="1:10" s="2" customFormat="1" ht="13.5" x14ac:dyDescent="0.25">
      <c r="A552" s="41" t="s">
        <v>263</v>
      </c>
      <c r="B552" s="41"/>
      <c r="C552" s="42" t="s">
        <v>264</v>
      </c>
      <c r="D552" s="42">
        <v>0.01</v>
      </c>
      <c r="J552" s="16"/>
    </row>
    <row r="553" spans="1:10" s="2" customFormat="1" ht="13.5" x14ac:dyDescent="0.25">
      <c r="A553" s="41" t="s">
        <v>265</v>
      </c>
      <c r="B553" s="41"/>
      <c r="C553" s="42" t="s">
        <v>266</v>
      </c>
      <c r="D553" s="42">
        <v>0.5</v>
      </c>
      <c r="J553" s="16"/>
    </row>
    <row r="554" spans="1:10" s="2" customFormat="1" ht="13.5" x14ac:dyDescent="0.25">
      <c r="A554" s="41" t="s">
        <v>267</v>
      </c>
      <c r="B554" s="41"/>
      <c r="C554" s="42" t="s">
        <v>268</v>
      </c>
      <c r="D554" s="42">
        <v>1</v>
      </c>
      <c r="J554" s="16"/>
    </row>
    <row r="555" spans="1:10" s="2" customFormat="1" ht="13.5" x14ac:dyDescent="0.25">
      <c r="A555" s="41" t="s">
        <v>269</v>
      </c>
      <c r="B555" s="41"/>
      <c r="C555" s="42" t="s">
        <v>270</v>
      </c>
      <c r="D555" s="42">
        <v>4</v>
      </c>
      <c r="J555" s="16"/>
    </row>
    <row r="556" spans="1:10" s="2" customFormat="1" ht="13.5" x14ac:dyDescent="0.25">
      <c r="A556" s="41" t="s">
        <v>271</v>
      </c>
      <c r="B556" s="41"/>
      <c r="C556" s="42" t="s">
        <v>272</v>
      </c>
      <c r="D556" s="42">
        <v>1</v>
      </c>
      <c r="J556" s="16"/>
    </row>
    <row r="557" spans="1:10" s="2" customFormat="1" ht="13.5" x14ac:dyDescent="0.25">
      <c r="A557" s="41" t="s">
        <v>273</v>
      </c>
      <c r="B557" s="41"/>
      <c r="C557" s="42" t="s">
        <v>38</v>
      </c>
      <c r="D557" s="42">
        <v>48.2</v>
      </c>
      <c r="J557" s="16"/>
    </row>
    <row r="558" spans="1:10" s="2" customFormat="1" ht="13.5" x14ac:dyDescent="0.25">
      <c r="A558" s="41" t="s">
        <v>274</v>
      </c>
      <c r="B558" s="41"/>
      <c r="C558" s="42" t="s">
        <v>275</v>
      </c>
      <c r="D558" s="42">
        <v>17595</v>
      </c>
      <c r="J558" s="16"/>
    </row>
    <row r="559" spans="1:10" s="2" customFormat="1" ht="13.5" x14ac:dyDescent="0.25">
      <c r="A559" s="41" t="s">
        <v>276</v>
      </c>
      <c r="B559" s="41"/>
      <c r="C559" s="42" t="s">
        <v>42</v>
      </c>
      <c r="D559" s="42">
        <v>0</v>
      </c>
      <c r="J559" s="16"/>
    </row>
    <row r="560" spans="1:10" s="2" customFormat="1" ht="13.5" x14ac:dyDescent="0.25">
      <c r="A560" s="41" t="s">
        <v>43</v>
      </c>
      <c r="B560" s="41"/>
      <c r="C560" s="41"/>
      <c r="D560" s="41"/>
      <c r="E560" s="41"/>
      <c r="F560" s="42"/>
      <c r="J560" s="16"/>
    </row>
    <row r="561" spans="1:10" s="2" customFormat="1" ht="13.5" x14ac:dyDescent="0.25">
      <c r="A561" s="41" t="s">
        <v>277</v>
      </c>
      <c r="B561" s="41"/>
      <c r="C561" s="41"/>
      <c r="D561" s="41"/>
      <c r="E561" s="41"/>
      <c r="F561" s="42"/>
      <c r="J561" s="16"/>
    </row>
    <row r="562" spans="1:10" s="2" customFormat="1" ht="13.5" x14ac:dyDescent="0.25">
      <c r="A562" s="42" t="s">
        <v>278</v>
      </c>
      <c r="B562" s="41"/>
      <c r="C562" s="42" t="s">
        <v>279</v>
      </c>
      <c r="D562" s="44">
        <f>D539*D540*D550*D546*D552*D554*1*1*1*D556*D557*1000000/3600*(1-D559)</f>
        <v>4.4986666666666663E-4</v>
      </c>
      <c r="J562" s="16"/>
    </row>
    <row r="563" spans="1:10" s="2" customFormat="1" ht="13.5" x14ac:dyDescent="0.25">
      <c r="A563" s="66" t="s">
        <v>280</v>
      </c>
      <c r="B563" s="66"/>
      <c r="C563" s="66"/>
      <c r="D563" s="41"/>
      <c r="E563" s="42"/>
      <c r="F563" s="44"/>
      <c r="J563" s="16"/>
    </row>
    <row r="564" spans="1:10" s="2" customFormat="1" ht="13.5" x14ac:dyDescent="0.25">
      <c r="A564" s="1" t="s">
        <v>281</v>
      </c>
      <c r="B564" s="41"/>
      <c r="C564" s="42" t="s">
        <v>282</v>
      </c>
      <c r="D564" s="44">
        <v>1</v>
      </c>
      <c r="J564" s="16"/>
    </row>
    <row r="565" spans="1:10" s="2" customFormat="1" ht="13.5" x14ac:dyDescent="0.25">
      <c r="A565" s="1" t="s">
        <v>283</v>
      </c>
      <c r="B565" s="41"/>
      <c r="C565" s="42" t="s">
        <v>279</v>
      </c>
      <c r="D565" s="45">
        <f>D562*D564*60/1200</f>
        <v>2.2493333333333334E-5</v>
      </c>
      <c r="J565" s="16"/>
    </row>
    <row r="566" spans="1:10" s="2" customFormat="1" ht="13.5" x14ac:dyDescent="0.25">
      <c r="A566" s="42"/>
      <c r="B566" s="41"/>
      <c r="C566" s="42"/>
      <c r="D566" s="44"/>
      <c r="J566" s="16"/>
    </row>
    <row r="567" spans="1:10" s="2" customFormat="1" ht="13.5" x14ac:dyDescent="0.25">
      <c r="A567" s="41" t="s">
        <v>284</v>
      </c>
      <c r="B567" s="41"/>
      <c r="C567" s="41"/>
      <c r="D567" s="42"/>
      <c r="J567" s="16"/>
    </row>
    <row r="568" spans="1:10" s="2" customFormat="1" ht="13.5" x14ac:dyDescent="0.25">
      <c r="A568" s="42" t="s">
        <v>285</v>
      </c>
      <c r="B568" s="41"/>
      <c r="C568" s="42" t="s">
        <v>286</v>
      </c>
      <c r="D568" s="45">
        <f>D539*D540*D548*D546*D552*D554*1*1*1*D556*D558*(1-D559)</f>
        <v>5.0673600000000004E-4</v>
      </c>
      <c r="J568" s="16"/>
    </row>
    <row r="569" spans="1:10" s="2" customFormat="1" ht="13.5" x14ac:dyDescent="0.25">
      <c r="A569" s="46" t="s">
        <v>287</v>
      </c>
      <c r="B569" s="46"/>
      <c r="C569" s="47" t="s">
        <v>49</v>
      </c>
      <c r="D569" s="48">
        <f>D565</f>
        <v>2.2493333333333334E-5</v>
      </c>
      <c r="J569" s="16"/>
    </row>
    <row r="570" spans="1:10" s="2" customFormat="1" ht="13.5" x14ac:dyDescent="0.25">
      <c r="A570" s="46" t="s">
        <v>288</v>
      </c>
      <c r="B570" s="46"/>
      <c r="C570" s="47" t="s">
        <v>289</v>
      </c>
      <c r="D570" s="48">
        <f>0+D568</f>
        <v>5.0673600000000004E-4</v>
      </c>
      <c r="J570" s="16"/>
    </row>
    <row r="571" spans="1:10" s="2" customFormat="1" ht="12.75" x14ac:dyDescent="0.2">
      <c r="J571" s="16"/>
    </row>
    <row r="572" spans="1:10" s="2" customFormat="1" ht="12.75" x14ac:dyDescent="0.2">
      <c r="A572" s="46" t="s">
        <v>290</v>
      </c>
      <c r="J572" s="16"/>
    </row>
    <row r="573" spans="1:10" s="2" customFormat="1" ht="15.75" x14ac:dyDescent="0.25">
      <c r="A573" s="46" t="s">
        <v>291</v>
      </c>
      <c r="C573" s="47" t="s">
        <v>289</v>
      </c>
      <c r="D573" s="49">
        <f>D535*D570</f>
        <v>2.0269440000000004E-4</v>
      </c>
      <c r="J573" s="16"/>
    </row>
    <row r="574" spans="1:10" s="2" customFormat="1" ht="15.75" x14ac:dyDescent="0.25">
      <c r="A574" s="46" t="s">
        <v>292</v>
      </c>
      <c r="C574" s="47" t="s">
        <v>49</v>
      </c>
      <c r="D574" s="49">
        <f>D535*D569</f>
        <v>8.9973333333333345E-6</v>
      </c>
      <c r="J574" s="16"/>
    </row>
    <row r="575" spans="1:10" s="2" customFormat="1" ht="12.75" x14ac:dyDescent="0.2">
      <c r="J575" s="16"/>
    </row>
    <row r="576" spans="1:10" s="2" customFormat="1" ht="13.5" thickBot="1" x14ac:dyDescent="0.25">
      <c r="A576" s="46" t="s">
        <v>52</v>
      </c>
      <c r="B576" s="46"/>
      <c r="C576" s="46"/>
      <c r="D576" s="46"/>
      <c r="J576" s="16"/>
    </row>
    <row r="577" spans="1:10" s="2" customFormat="1" ht="14.25" thickBot="1" x14ac:dyDescent="0.25">
      <c r="A577" s="10" t="s">
        <v>53</v>
      </c>
      <c r="B577" s="11" t="s">
        <v>54</v>
      </c>
      <c r="C577" s="11" t="s">
        <v>55</v>
      </c>
      <c r="D577" s="11" t="s">
        <v>56</v>
      </c>
      <c r="J577" s="16"/>
    </row>
    <row r="578" spans="1:10" s="2" customFormat="1" ht="39" thickBot="1" x14ac:dyDescent="0.25">
      <c r="A578" s="12">
        <v>2909</v>
      </c>
      <c r="B578" s="13" t="s">
        <v>293</v>
      </c>
      <c r="C578" s="50">
        <f>D574</f>
        <v>8.9973333333333345E-6</v>
      </c>
      <c r="D578" s="50">
        <f>D573</f>
        <v>2.0269440000000004E-4</v>
      </c>
      <c r="J578" s="16"/>
    </row>
    <row r="579" spans="1:10" s="2" customFormat="1" ht="12.75" x14ac:dyDescent="0.2">
      <c r="J579" s="16"/>
    </row>
    <row r="580" spans="1:10" s="2" customFormat="1" ht="12.75" x14ac:dyDescent="0.2">
      <c r="A580" s="16" t="s">
        <v>300</v>
      </c>
      <c r="J580" s="16"/>
    </row>
    <row r="581" spans="1:10" s="2" customFormat="1" ht="12.75" x14ac:dyDescent="0.2">
      <c r="A581" s="16" t="s">
        <v>301</v>
      </c>
      <c r="J581" s="16"/>
    </row>
    <row r="582" spans="1:10" s="2" customFormat="1" ht="12.75" x14ac:dyDescent="0.2">
      <c r="A582" s="41" t="s">
        <v>0</v>
      </c>
      <c r="B582" s="41"/>
      <c r="C582" s="41"/>
      <c r="D582" s="41"/>
      <c r="E582" s="41"/>
      <c r="F582" s="41"/>
      <c r="J582" s="16"/>
    </row>
    <row r="583" spans="1:10" s="2" customFormat="1" ht="12.75" x14ac:dyDescent="0.2">
      <c r="A583" s="41" t="s">
        <v>249</v>
      </c>
      <c r="B583" s="41"/>
      <c r="C583" s="41"/>
      <c r="D583" s="41"/>
      <c r="E583" s="41"/>
      <c r="F583" s="41"/>
      <c r="J583" s="16"/>
    </row>
    <row r="584" spans="1:10" s="2" customFormat="1" ht="12.75" x14ac:dyDescent="0.2">
      <c r="A584" s="41" t="s">
        <v>250</v>
      </c>
      <c r="B584" s="41"/>
      <c r="C584" s="41"/>
      <c r="D584" s="41"/>
      <c r="E584" s="41"/>
      <c r="F584" s="41"/>
      <c r="J584" s="16"/>
    </row>
    <row r="585" spans="1:10" s="2" customFormat="1" ht="12.75" x14ac:dyDescent="0.2">
      <c r="A585" s="41" t="s">
        <v>2</v>
      </c>
      <c r="B585" s="41"/>
      <c r="C585" s="41"/>
      <c r="D585" s="41"/>
      <c r="E585" s="41"/>
      <c r="F585" s="41"/>
      <c r="J585" s="16"/>
    </row>
    <row r="586" spans="1:10" s="2" customFormat="1" ht="12.75" x14ac:dyDescent="0.2">
      <c r="A586" s="41"/>
      <c r="B586" s="41"/>
      <c r="C586" s="41"/>
      <c r="D586" s="41"/>
      <c r="E586" s="41"/>
      <c r="F586" s="41"/>
      <c r="J586" s="16"/>
    </row>
    <row r="587" spans="1:10" s="2" customFormat="1" ht="13.5" x14ac:dyDescent="0.25">
      <c r="A587" s="41" t="s">
        <v>3</v>
      </c>
      <c r="B587" s="41"/>
      <c r="C587" s="42" t="s">
        <v>4</v>
      </c>
      <c r="D587" s="42">
        <v>0.4</v>
      </c>
      <c r="J587" s="16"/>
    </row>
    <row r="588" spans="1:10" s="2" customFormat="1" ht="12.75" x14ac:dyDescent="0.2">
      <c r="A588" s="41" t="s">
        <v>5</v>
      </c>
      <c r="B588" s="41"/>
      <c r="C588" s="41"/>
      <c r="D588" s="41"/>
      <c r="J588" s="16"/>
    </row>
    <row r="589" spans="1:10" s="2" customFormat="1" ht="12.75" x14ac:dyDescent="0.2">
      <c r="A589" s="41" t="s">
        <v>6</v>
      </c>
      <c r="B589" s="41"/>
      <c r="C589" s="41"/>
      <c r="D589" s="41"/>
      <c r="J589" s="16"/>
    </row>
    <row r="590" spans="1:10" s="2" customFormat="1" ht="12.75" x14ac:dyDescent="0.2">
      <c r="A590" s="41" t="s">
        <v>60</v>
      </c>
      <c r="B590" s="41"/>
      <c r="C590" s="41"/>
      <c r="D590" s="41"/>
      <c r="J590" s="16"/>
    </row>
    <row r="591" spans="1:10" s="2" customFormat="1" ht="13.5" x14ac:dyDescent="0.25">
      <c r="A591" s="41" t="s">
        <v>251</v>
      </c>
      <c r="B591" s="41"/>
      <c r="C591" s="42" t="s">
        <v>8</v>
      </c>
      <c r="D591" s="42">
        <v>0.06</v>
      </c>
      <c r="J591" s="16"/>
    </row>
    <row r="592" spans="1:10" s="2" customFormat="1" ht="13.5" x14ac:dyDescent="0.25">
      <c r="A592" s="41" t="s">
        <v>252</v>
      </c>
      <c r="B592" s="41"/>
      <c r="C592" s="42" t="s">
        <v>253</v>
      </c>
      <c r="D592" s="42">
        <v>0.04</v>
      </c>
      <c r="J592" s="16"/>
    </row>
    <row r="593" spans="1:10" s="2" customFormat="1" ht="13.5" x14ac:dyDescent="0.25">
      <c r="A593" s="43" t="s">
        <v>254</v>
      </c>
      <c r="B593" s="41"/>
      <c r="C593" s="41"/>
      <c r="D593" s="41"/>
      <c r="E593" s="41"/>
      <c r="F593" s="42"/>
      <c r="J593" s="16"/>
    </row>
    <row r="594" spans="1:10" s="2" customFormat="1" ht="13.5" x14ac:dyDescent="0.25">
      <c r="A594" s="43" t="s">
        <v>255</v>
      </c>
      <c r="B594" s="41"/>
      <c r="C594" s="41"/>
      <c r="D594" s="41"/>
      <c r="E594" s="41"/>
      <c r="F594" s="42"/>
      <c r="J594" s="16"/>
    </row>
    <row r="595" spans="1:10" s="2" customFormat="1" ht="13.5" x14ac:dyDescent="0.25">
      <c r="A595" s="41" t="s">
        <v>12</v>
      </c>
      <c r="B595" s="41"/>
      <c r="C595" s="41"/>
      <c r="D595" s="41"/>
      <c r="E595" s="41"/>
      <c r="F595" s="42"/>
      <c r="J595" s="16"/>
    </row>
    <row r="596" spans="1:10" s="2" customFormat="1" ht="13.5" x14ac:dyDescent="0.25">
      <c r="A596" s="41" t="s">
        <v>256</v>
      </c>
      <c r="B596" s="41"/>
      <c r="C596" s="41"/>
      <c r="D596" s="41"/>
      <c r="E596" s="41"/>
      <c r="F596" s="42"/>
      <c r="J596" s="16"/>
    </row>
    <row r="597" spans="1:10" s="2" customFormat="1" ht="13.5" x14ac:dyDescent="0.25">
      <c r="A597" s="41" t="s">
        <v>61</v>
      </c>
      <c r="B597" s="41"/>
      <c r="C597" s="41"/>
      <c r="D597" s="41"/>
      <c r="E597" s="41"/>
      <c r="F597" s="42"/>
      <c r="J597" s="16"/>
    </row>
    <row r="598" spans="1:10" s="2" customFormat="1" ht="13.5" x14ac:dyDescent="0.25">
      <c r="A598" s="41" t="s">
        <v>257</v>
      </c>
      <c r="B598" s="41"/>
      <c r="C598" s="42" t="s">
        <v>16</v>
      </c>
      <c r="D598" s="42">
        <v>1E-3</v>
      </c>
      <c r="J598" s="16"/>
    </row>
    <row r="599" spans="1:10" s="2" customFormat="1" ht="13.5" x14ac:dyDescent="0.25">
      <c r="A599" s="41" t="s">
        <v>17</v>
      </c>
      <c r="B599" s="41"/>
      <c r="C599" s="42" t="s">
        <v>18</v>
      </c>
      <c r="D599" s="42">
        <v>3</v>
      </c>
      <c r="J599" s="16"/>
    </row>
    <row r="600" spans="1:10" s="2" customFormat="1" ht="13.5" x14ac:dyDescent="0.25">
      <c r="A600" s="41" t="s">
        <v>258</v>
      </c>
      <c r="B600" s="41"/>
      <c r="C600" s="42" t="s">
        <v>259</v>
      </c>
      <c r="D600" s="42">
        <v>1.2</v>
      </c>
      <c r="J600" s="16"/>
    </row>
    <row r="601" spans="1:10" s="2" customFormat="1" ht="13.5" x14ac:dyDescent="0.25">
      <c r="A601" s="41" t="s">
        <v>21</v>
      </c>
      <c r="B601" s="41"/>
      <c r="C601" s="42" t="s">
        <v>22</v>
      </c>
      <c r="D601" s="42">
        <v>7</v>
      </c>
      <c r="J601" s="16"/>
    </row>
    <row r="602" spans="1:10" s="2" customFormat="1" ht="13.5" x14ac:dyDescent="0.25">
      <c r="A602" s="41" t="s">
        <v>260</v>
      </c>
      <c r="B602" s="41"/>
      <c r="C602" s="42" t="s">
        <v>24</v>
      </c>
      <c r="D602" s="42">
        <v>1.4</v>
      </c>
      <c r="J602" s="16"/>
    </row>
    <row r="603" spans="1:10" s="2" customFormat="1" ht="13.5" x14ac:dyDescent="0.25">
      <c r="A603" s="41" t="s">
        <v>261</v>
      </c>
      <c r="B603" s="41"/>
      <c r="C603" s="42" t="s">
        <v>262</v>
      </c>
      <c r="D603" s="42">
        <v>11</v>
      </c>
      <c r="J603" s="16"/>
    </row>
    <row r="604" spans="1:10" s="2" customFormat="1" ht="13.5" x14ac:dyDescent="0.25">
      <c r="A604" s="41" t="s">
        <v>263</v>
      </c>
      <c r="B604" s="41"/>
      <c r="C604" s="42" t="s">
        <v>264</v>
      </c>
      <c r="D604" s="42">
        <v>0.01</v>
      </c>
      <c r="J604" s="16"/>
    </row>
    <row r="605" spans="1:10" s="2" customFormat="1" ht="13.5" x14ac:dyDescent="0.25">
      <c r="A605" s="41" t="s">
        <v>265</v>
      </c>
      <c r="B605" s="41"/>
      <c r="C605" s="42" t="s">
        <v>266</v>
      </c>
      <c r="D605" s="42">
        <v>0.5</v>
      </c>
      <c r="J605" s="16"/>
    </row>
    <row r="606" spans="1:10" s="2" customFormat="1" ht="13.5" x14ac:dyDescent="0.25">
      <c r="A606" s="41" t="s">
        <v>267</v>
      </c>
      <c r="B606" s="41"/>
      <c r="C606" s="42" t="s">
        <v>268</v>
      </c>
      <c r="D606" s="42">
        <v>1</v>
      </c>
      <c r="J606" s="16"/>
    </row>
    <row r="607" spans="1:10" s="2" customFormat="1" ht="13.5" x14ac:dyDescent="0.25">
      <c r="A607" s="41" t="s">
        <v>269</v>
      </c>
      <c r="B607" s="41"/>
      <c r="C607" s="42" t="s">
        <v>270</v>
      </c>
      <c r="D607" s="42">
        <v>2</v>
      </c>
      <c r="J607" s="16"/>
    </row>
    <row r="608" spans="1:10" s="2" customFormat="1" ht="13.5" x14ac:dyDescent="0.25">
      <c r="A608" s="41" t="s">
        <v>271</v>
      </c>
      <c r="B608" s="41"/>
      <c r="C608" s="42" t="s">
        <v>272</v>
      </c>
      <c r="D608" s="42">
        <v>0.7</v>
      </c>
      <c r="J608" s="16"/>
    </row>
    <row r="609" spans="1:10" s="2" customFormat="1" ht="13.5" x14ac:dyDescent="0.25">
      <c r="A609" s="41" t="s">
        <v>273</v>
      </c>
      <c r="B609" s="41"/>
      <c r="C609" s="42" t="s">
        <v>38</v>
      </c>
      <c r="D609" s="42">
        <v>59.4</v>
      </c>
      <c r="J609" s="16"/>
    </row>
    <row r="610" spans="1:10" s="2" customFormat="1" ht="13.5" x14ac:dyDescent="0.25">
      <c r="A610" s="41" t="s">
        <v>274</v>
      </c>
      <c r="B610" s="41"/>
      <c r="C610" s="42" t="s">
        <v>275</v>
      </c>
      <c r="D610" s="42">
        <v>21690</v>
      </c>
      <c r="J610" s="16"/>
    </row>
    <row r="611" spans="1:10" s="2" customFormat="1" ht="13.5" x14ac:dyDescent="0.25">
      <c r="A611" s="41" t="s">
        <v>276</v>
      </c>
      <c r="B611" s="41"/>
      <c r="C611" s="42" t="s">
        <v>42</v>
      </c>
      <c r="D611" s="42">
        <v>0</v>
      </c>
      <c r="J611" s="16"/>
    </row>
    <row r="612" spans="1:10" s="2" customFormat="1" ht="13.5" x14ac:dyDescent="0.25">
      <c r="A612" s="41" t="s">
        <v>43</v>
      </c>
      <c r="B612" s="41"/>
      <c r="C612" s="41"/>
      <c r="D612" s="42"/>
      <c r="J612" s="16"/>
    </row>
    <row r="613" spans="1:10" s="2" customFormat="1" ht="13.5" x14ac:dyDescent="0.25">
      <c r="A613" s="41" t="s">
        <v>277</v>
      </c>
      <c r="B613" s="41"/>
      <c r="C613" s="41"/>
      <c r="D613" s="42"/>
      <c r="J613" s="16"/>
    </row>
    <row r="614" spans="1:10" s="2" customFormat="1" ht="13.5" x14ac:dyDescent="0.25">
      <c r="A614" s="42" t="s">
        <v>278</v>
      </c>
      <c r="B614" s="41"/>
      <c r="C614" s="42" t="s">
        <v>279</v>
      </c>
      <c r="D614" s="44">
        <f>D591*D592*D602*D598*D604*D606*1*1*1*D608*D609*1000000/3600*(1-D611)</f>
        <v>3.880799999999999E-4</v>
      </c>
      <c r="J614" s="16"/>
    </row>
    <row r="615" spans="1:10" s="2" customFormat="1" ht="13.5" x14ac:dyDescent="0.25">
      <c r="A615" s="66" t="s">
        <v>280</v>
      </c>
      <c r="B615" s="66"/>
      <c r="C615" s="66"/>
      <c r="D615" s="41"/>
      <c r="E615" s="42"/>
      <c r="F615" s="44"/>
      <c r="J615" s="16"/>
    </row>
    <row r="616" spans="1:10" s="2" customFormat="1" ht="13.5" x14ac:dyDescent="0.25">
      <c r="A616" s="1" t="s">
        <v>281</v>
      </c>
      <c r="B616" s="41"/>
      <c r="C616" s="42" t="s">
        <v>282</v>
      </c>
      <c r="D616" s="44">
        <v>1</v>
      </c>
      <c r="J616" s="16"/>
    </row>
    <row r="617" spans="1:10" s="2" customFormat="1" ht="13.5" x14ac:dyDescent="0.25">
      <c r="A617" s="1" t="s">
        <v>283</v>
      </c>
      <c r="B617" s="41"/>
      <c r="C617" s="42" t="s">
        <v>279</v>
      </c>
      <c r="D617" s="45">
        <f>D614*D616*60/1200</f>
        <v>1.9403999999999996E-5</v>
      </c>
      <c r="J617" s="16"/>
    </row>
    <row r="618" spans="1:10" s="2" customFormat="1" ht="13.5" x14ac:dyDescent="0.25">
      <c r="A618" s="41" t="s">
        <v>284</v>
      </c>
      <c r="B618" s="41"/>
      <c r="C618" s="41"/>
      <c r="D618" s="41"/>
      <c r="E618" s="41"/>
      <c r="F618" s="42"/>
      <c r="J618" s="16"/>
    </row>
    <row r="619" spans="1:10" s="2" customFormat="1" ht="13.5" x14ac:dyDescent="0.25">
      <c r="A619" s="42" t="s">
        <v>285</v>
      </c>
      <c r="B619" s="41"/>
      <c r="C619" s="42" t="s">
        <v>286</v>
      </c>
      <c r="D619" s="45">
        <f>D591*D592*D600*D598*D604*D606*1*1*1*D608*D610*(1-D611)</f>
        <v>4.3727039999999999E-4</v>
      </c>
      <c r="J619" s="16"/>
    </row>
    <row r="620" spans="1:10" s="2" customFormat="1" ht="13.5" x14ac:dyDescent="0.25">
      <c r="A620" s="46" t="s">
        <v>287</v>
      </c>
      <c r="B620" s="46"/>
      <c r="C620" s="47" t="s">
        <v>49</v>
      </c>
      <c r="D620" s="48">
        <f>D617</f>
        <v>1.9403999999999996E-5</v>
      </c>
      <c r="J620" s="16"/>
    </row>
    <row r="621" spans="1:10" s="2" customFormat="1" ht="13.5" x14ac:dyDescent="0.25">
      <c r="A621" s="46" t="s">
        <v>288</v>
      </c>
      <c r="B621" s="46"/>
      <c r="C621" s="47" t="s">
        <v>289</v>
      </c>
      <c r="D621" s="48">
        <f>0+D619</f>
        <v>4.3727039999999999E-4</v>
      </c>
      <c r="J621" s="16"/>
    </row>
    <row r="622" spans="1:10" s="2" customFormat="1" ht="12.75" x14ac:dyDescent="0.2">
      <c r="J622" s="16"/>
    </row>
    <row r="623" spans="1:10" s="2" customFormat="1" ht="12.75" x14ac:dyDescent="0.2">
      <c r="A623" s="46" t="s">
        <v>290</v>
      </c>
      <c r="J623" s="16"/>
    </row>
    <row r="624" spans="1:10" s="2" customFormat="1" ht="15.75" x14ac:dyDescent="0.25">
      <c r="A624" s="46" t="s">
        <v>291</v>
      </c>
      <c r="C624" s="47" t="s">
        <v>289</v>
      </c>
      <c r="D624" s="49">
        <f>D587*D621</f>
        <v>1.7490816E-4</v>
      </c>
      <c r="J624" s="16"/>
    </row>
    <row r="625" spans="1:10" s="2" customFormat="1" ht="15.75" x14ac:dyDescent="0.25">
      <c r="A625" s="46" t="s">
        <v>292</v>
      </c>
      <c r="C625" s="47" t="s">
        <v>49</v>
      </c>
      <c r="D625" s="49">
        <f>D587*D620</f>
        <v>7.7615999999999987E-6</v>
      </c>
      <c r="J625" s="16"/>
    </row>
    <row r="626" spans="1:10" s="2" customFormat="1" ht="12.75" x14ac:dyDescent="0.2">
      <c r="J626" s="16"/>
    </row>
    <row r="627" spans="1:10" s="2" customFormat="1" ht="13.5" thickBot="1" x14ac:dyDescent="0.25">
      <c r="A627" s="46" t="s">
        <v>52</v>
      </c>
      <c r="B627" s="46"/>
      <c r="C627" s="46"/>
      <c r="D627" s="46"/>
      <c r="J627" s="16"/>
    </row>
    <row r="628" spans="1:10" s="2" customFormat="1" ht="14.25" thickBot="1" x14ac:dyDescent="0.25">
      <c r="A628" s="10" t="s">
        <v>53</v>
      </c>
      <c r="B628" s="11" t="s">
        <v>54</v>
      </c>
      <c r="C628" s="11" t="s">
        <v>55</v>
      </c>
      <c r="D628" s="11" t="s">
        <v>56</v>
      </c>
      <c r="J628" s="16"/>
    </row>
    <row r="629" spans="1:10" s="2" customFormat="1" ht="39" thickBot="1" x14ac:dyDescent="0.25">
      <c r="A629" s="12">
        <v>2909</v>
      </c>
      <c r="B629" s="13" t="s">
        <v>293</v>
      </c>
      <c r="C629" s="50">
        <f>D625</f>
        <v>7.7615999999999987E-6</v>
      </c>
      <c r="D629" s="50">
        <f>D624</f>
        <v>1.7490816E-4</v>
      </c>
      <c r="J629" s="16"/>
    </row>
    <row r="630" spans="1:10" s="2" customFormat="1" ht="12.75" x14ac:dyDescent="0.2">
      <c r="J630" s="16"/>
    </row>
    <row r="631" spans="1:10" s="2" customFormat="1" ht="12.75" x14ac:dyDescent="0.2">
      <c r="A631" s="16" t="s">
        <v>302</v>
      </c>
      <c r="J631" s="16"/>
    </row>
    <row r="632" spans="1:10" s="2" customFormat="1" ht="12.75" x14ac:dyDescent="0.2">
      <c r="A632" s="16" t="s">
        <v>303</v>
      </c>
      <c r="J632" s="16"/>
    </row>
    <row r="633" spans="1:10" s="2" customFormat="1" ht="12.75" x14ac:dyDescent="0.2">
      <c r="A633" s="41" t="s">
        <v>0</v>
      </c>
      <c r="B633" s="41"/>
      <c r="C633" s="41"/>
      <c r="D633" s="41"/>
      <c r="E633" s="41"/>
      <c r="F633" s="41"/>
      <c r="J633" s="16"/>
    </row>
    <row r="634" spans="1:10" s="2" customFormat="1" ht="12.75" x14ac:dyDescent="0.2">
      <c r="A634" s="41" t="s">
        <v>249</v>
      </c>
      <c r="B634" s="41"/>
      <c r="C634" s="41"/>
      <c r="D634" s="41"/>
      <c r="E634" s="41"/>
      <c r="F634" s="41"/>
      <c r="J634" s="16"/>
    </row>
    <row r="635" spans="1:10" s="2" customFormat="1" ht="12.75" x14ac:dyDescent="0.2">
      <c r="A635" s="41" t="s">
        <v>250</v>
      </c>
      <c r="B635" s="41"/>
      <c r="C635" s="41"/>
      <c r="D635" s="41"/>
      <c r="E635" s="41"/>
      <c r="F635" s="41"/>
      <c r="J635" s="16"/>
    </row>
    <row r="636" spans="1:10" s="2" customFormat="1" ht="12.75" x14ac:dyDescent="0.2">
      <c r="A636" s="41" t="s">
        <v>2</v>
      </c>
      <c r="B636" s="41"/>
      <c r="C636" s="41"/>
      <c r="D636" s="41"/>
      <c r="E636" s="41"/>
      <c r="F636" s="41"/>
      <c r="J636" s="16"/>
    </row>
    <row r="637" spans="1:10" s="2" customFormat="1" ht="12.75" x14ac:dyDescent="0.2">
      <c r="A637" s="41"/>
      <c r="B637" s="41"/>
      <c r="C637" s="41"/>
      <c r="D637" s="41"/>
      <c r="E637" s="41"/>
      <c r="F637" s="41"/>
      <c r="J637" s="16"/>
    </row>
    <row r="638" spans="1:10" s="2" customFormat="1" ht="13.5" x14ac:dyDescent="0.25">
      <c r="A638" s="41" t="s">
        <v>3</v>
      </c>
      <c r="B638" s="41"/>
      <c r="C638" s="42" t="s">
        <v>4</v>
      </c>
      <c r="D638" s="42">
        <v>0.4</v>
      </c>
      <c r="J638" s="16"/>
    </row>
    <row r="639" spans="1:10" s="2" customFormat="1" ht="12.75" x14ac:dyDescent="0.2">
      <c r="A639" s="41" t="s">
        <v>5</v>
      </c>
      <c r="B639" s="41"/>
      <c r="C639" s="41"/>
      <c r="D639" s="41"/>
      <c r="J639" s="16"/>
    </row>
    <row r="640" spans="1:10" s="2" customFormat="1" ht="12.75" x14ac:dyDescent="0.2">
      <c r="A640" s="41" t="s">
        <v>6</v>
      </c>
      <c r="B640" s="41"/>
      <c r="C640" s="41"/>
      <c r="D640" s="41"/>
      <c r="J640" s="16"/>
    </row>
    <row r="641" spans="1:10" s="2" customFormat="1" ht="12.75" x14ac:dyDescent="0.2">
      <c r="A641" s="41" t="s">
        <v>60</v>
      </c>
      <c r="B641" s="41"/>
      <c r="C641" s="41"/>
      <c r="D641" s="41"/>
      <c r="J641" s="16"/>
    </row>
    <row r="642" spans="1:10" s="2" customFormat="1" ht="13.5" x14ac:dyDescent="0.25">
      <c r="A642" s="41" t="s">
        <v>251</v>
      </c>
      <c r="B642" s="41"/>
      <c r="C642" s="42" t="s">
        <v>8</v>
      </c>
      <c r="D642" s="42">
        <v>0.06</v>
      </c>
      <c r="J642" s="16"/>
    </row>
    <row r="643" spans="1:10" s="2" customFormat="1" ht="13.5" x14ac:dyDescent="0.25">
      <c r="A643" s="41" t="s">
        <v>252</v>
      </c>
      <c r="B643" s="41"/>
      <c r="C643" s="42" t="s">
        <v>253</v>
      </c>
      <c r="D643" s="42">
        <v>0.04</v>
      </c>
      <c r="J643" s="16"/>
    </row>
    <row r="644" spans="1:10" s="2" customFormat="1" ht="13.5" x14ac:dyDescent="0.25">
      <c r="A644" s="43" t="s">
        <v>254</v>
      </c>
      <c r="B644" s="41"/>
      <c r="C644" s="41"/>
      <c r="D644" s="41"/>
      <c r="E644" s="41"/>
      <c r="F644" s="42"/>
      <c r="J644" s="16"/>
    </row>
    <row r="645" spans="1:10" s="2" customFormat="1" ht="13.5" x14ac:dyDescent="0.25">
      <c r="A645" s="43" t="s">
        <v>255</v>
      </c>
      <c r="B645" s="41"/>
      <c r="C645" s="41"/>
      <c r="D645" s="41"/>
      <c r="E645" s="41"/>
      <c r="F645" s="42"/>
      <c r="J645" s="16"/>
    </row>
    <row r="646" spans="1:10" s="2" customFormat="1" ht="13.5" x14ac:dyDescent="0.25">
      <c r="A646" s="41" t="s">
        <v>12</v>
      </c>
      <c r="B646" s="41"/>
      <c r="C646" s="41"/>
      <c r="D646" s="41"/>
      <c r="E646" s="41"/>
      <c r="F646" s="42"/>
      <c r="J646" s="16"/>
    </row>
    <row r="647" spans="1:10" s="2" customFormat="1" ht="13.5" x14ac:dyDescent="0.25">
      <c r="A647" s="41" t="s">
        <v>256</v>
      </c>
      <c r="B647" s="41"/>
      <c r="C647" s="41"/>
      <c r="D647" s="41"/>
      <c r="E647" s="41"/>
      <c r="F647" s="42"/>
      <c r="J647" s="16"/>
    </row>
    <row r="648" spans="1:10" s="2" customFormat="1" ht="13.5" x14ac:dyDescent="0.25">
      <c r="A648" s="41" t="s">
        <v>61</v>
      </c>
      <c r="B648" s="41"/>
      <c r="C648" s="41"/>
      <c r="D648" s="41"/>
      <c r="E648" s="41"/>
      <c r="F648" s="42"/>
      <c r="J648" s="16"/>
    </row>
    <row r="649" spans="1:10" s="2" customFormat="1" ht="13.5" x14ac:dyDescent="0.25">
      <c r="A649" s="41" t="s">
        <v>257</v>
      </c>
      <c r="B649" s="41"/>
      <c r="C649" s="42" t="s">
        <v>16</v>
      </c>
      <c r="D649" s="42">
        <v>1E-3</v>
      </c>
      <c r="J649" s="16"/>
    </row>
    <row r="650" spans="1:10" s="2" customFormat="1" ht="13.5" x14ac:dyDescent="0.25">
      <c r="A650" s="41" t="s">
        <v>17</v>
      </c>
      <c r="B650" s="41"/>
      <c r="C650" s="42" t="s">
        <v>18</v>
      </c>
      <c r="D650" s="42">
        <v>3</v>
      </c>
      <c r="J650" s="16"/>
    </row>
    <row r="651" spans="1:10" s="2" customFormat="1" ht="13.5" x14ac:dyDescent="0.25">
      <c r="A651" s="41" t="s">
        <v>258</v>
      </c>
      <c r="B651" s="41"/>
      <c r="C651" s="42" t="s">
        <v>259</v>
      </c>
      <c r="D651" s="42">
        <v>1.2</v>
      </c>
      <c r="J651" s="16"/>
    </row>
    <row r="652" spans="1:10" s="2" customFormat="1" ht="13.5" x14ac:dyDescent="0.25">
      <c r="A652" s="41" t="s">
        <v>21</v>
      </c>
      <c r="B652" s="41"/>
      <c r="C652" s="42" t="s">
        <v>22</v>
      </c>
      <c r="D652" s="42">
        <v>7</v>
      </c>
      <c r="J652" s="16"/>
    </row>
    <row r="653" spans="1:10" s="2" customFormat="1" ht="13.5" x14ac:dyDescent="0.25">
      <c r="A653" s="41" t="s">
        <v>260</v>
      </c>
      <c r="B653" s="41"/>
      <c r="C653" s="42" t="s">
        <v>24</v>
      </c>
      <c r="D653" s="42">
        <v>1.4</v>
      </c>
      <c r="J653" s="16"/>
    </row>
    <row r="654" spans="1:10" s="2" customFormat="1" ht="13.5" x14ac:dyDescent="0.25">
      <c r="A654" s="41" t="s">
        <v>261</v>
      </c>
      <c r="B654" s="41"/>
      <c r="C654" s="42" t="s">
        <v>262</v>
      </c>
      <c r="D654" s="42">
        <v>11</v>
      </c>
      <c r="J654" s="16"/>
    </row>
    <row r="655" spans="1:10" s="2" customFormat="1" ht="13.5" x14ac:dyDescent="0.25">
      <c r="A655" s="41" t="s">
        <v>263</v>
      </c>
      <c r="B655" s="41"/>
      <c r="C655" s="42" t="s">
        <v>264</v>
      </c>
      <c r="D655" s="42">
        <v>0.01</v>
      </c>
      <c r="J655" s="16"/>
    </row>
    <row r="656" spans="1:10" s="2" customFormat="1" ht="13.5" x14ac:dyDescent="0.25">
      <c r="A656" s="41" t="s">
        <v>265</v>
      </c>
      <c r="B656" s="41"/>
      <c r="C656" s="42" t="s">
        <v>266</v>
      </c>
      <c r="D656" s="42">
        <v>0.5</v>
      </c>
      <c r="J656" s="16"/>
    </row>
    <row r="657" spans="1:10" s="2" customFormat="1" ht="13.5" x14ac:dyDescent="0.25">
      <c r="A657" s="41" t="s">
        <v>267</v>
      </c>
      <c r="B657" s="41"/>
      <c r="C657" s="42" t="s">
        <v>268</v>
      </c>
      <c r="D657" s="42">
        <v>1</v>
      </c>
      <c r="J657" s="16"/>
    </row>
    <row r="658" spans="1:10" s="2" customFormat="1" ht="13.5" x14ac:dyDescent="0.25">
      <c r="A658" s="41" t="s">
        <v>269</v>
      </c>
      <c r="B658" s="41"/>
      <c r="C658" s="42" t="s">
        <v>270</v>
      </c>
      <c r="D658" s="42">
        <v>2</v>
      </c>
      <c r="J658" s="16"/>
    </row>
    <row r="659" spans="1:10" s="2" customFormat="1" ht="13.5" x14ac:dyDescent="0.25">
      <c r="A659" s="41" t="s">
        <v>271</v>
      </c>
      <c r="B659" s="41"/>
      <c r="C659" s="42" t="s">
        <v>272</v>
      </c>
      <c r="D659" s="42">
        <v>0.7</v>
      </c>
      <c r="J659" s="16"/>
    </row>
    <row r="660" spans="1:10" s="2" customFormat="1" ht="13.5" x14ac:dyDescent="0.25">
      <c r="A660" s="41" t="s">
        <v>273</v>
      </c>
      <c r="B660" s="41"/>
      <c r="C660" s="42" t="s">
        <v>38</v>
      </c>
      <c r="D660" s="42">
        <v>50.1</v>
      </c>
      <c r="J660" s="16"/>
    </row>
    <row r="661" spans="1:10" s="2" customFormat="1" ht="13.5" x14ac:dyDescent="0.25">
      <c r="A661" s="41" t="s">
        <v>274</v>
      </c>
      <c r="B661" s="41"/>
      <c r="C661" s="42" t="s">
        <v>275</v>
      </c>
      <c r="D661" s="42">
        <v>18270</v>
      </c>
      <c r="J661" s="16"/>
    </row>
    <row r="662" spans="1:10" s="2" customFormat="1" ht="13.5" x14ac:dyDescent="0.25">
      <c r="A662" s="41" t="s">
        <v>276</v>
      </c>
      <c r="B662" s="41"/>
      <c r="C662" s="42" t="s">
        <v>42</v>
      </c>
      <c r="D662" s="42">
        <v>0</v>
      </c>
      <c r="J662" s="16"/>
    </row>
    <row r="663" spans="1:10" s="2" customFormat="1" ht="13.5" x14ac:dyDescent="0.25">
      <c r="A663" s="41" t="s">
        <v>43</v>
      </c>
      <c r="B663" s="41"/>
      <c r="C663" s="41"/>
      <c r="D663" s="42"/>
      <c r="J663" s="16"/>
    </row>
    <row r="664" spans="1:10" s="2" customFormat="1" ht="13.5" x14ac:dyDescent="0.25">
      <c r="A664" s="41" t="s">
        <v>277</v>
      </c>
      <c r="B664" s="41"/>
      <c r="C664" s="41"/>
      <c r="D664" s="42"/>
      <c r="J664" s="16"/>
    </row>
    <row r="665" spans="1:10" s="2" customFormat="1" ht="13.5" x14ac:dyDescent="0.25">
      <c r="A665" s="42" t="s">
        <v>278</v>
      </c>
      <c r="B665" s="41"/>
      <c r="C665" s="42" t="s">
        <v>279</v>
      </c>
      <c r="D665" s="44">
        <f>D642*D643*D653*D649*D655*D657*1*1*1*D659*D660*1000000/3600*(1-D662)</f>
        <v>3.2731999999999998E-4</v>
      </c>
      <c r="J665" s="16"/>
    </row>
    <row r="666" spans="1:10" s="2" customFormat="1" ht="13.5" x14ac:dyDescent="0.25">
      <c r="A666" s="66" t="s">
        <v>280</v>
      </c>
      <c r="B666" s="66"/>
      <c r="C666" s="66"/>
      <c r="D666" s="41"/>
      <c r="E666" s="42"/>
      <c r="F666" s="44"/>
      <c r="J666" s="16"/>
    </row>
    <row r="667" spans="1:10" s="2" customFormat="1" ht="13.5" x14ac:dyDescent="0.25">
      <c r="A667" s="1" t="s">
        <v>281</v>
      </c>
      <c r="B667" s="41"/>
      <c r="C667" s="42" t="s">
        <v>282</v>
      </c>
      <c r="D667" s="44">
        <v>1</v>
      </c>
      <c r="J667" s="16"/>
    </row>
    <row r="668" spans="1:10" s="2" customFormat="1" ht="13.5" x14ac:dyDescent="0.25">
      <c r="A668" s="1" t="s">
        <v>283</v>
      </c>
      <c r="B668" s="41"/>
      <c r="C668" s="42" t="s">
        <v>279</v>
      </c>
      <c r="D668" s="45">
        <f>D665*D667*60/1200</f>
        <v>1.6365999999999999E-5</v>
      </c>
      <c r="J668" s="16"/>
    </row>
    <row r="669" spans="1:10" s="2" customFormat="1" ht="13.5" x14ac:dyDescent="0.25">
      <c r="A669" s="41" t="s">
        <v>284</v>
      </c>
      <c r="B669" s="41"/>
      <c r="C669" s="41"/>
      <c r="D669" s="42"/>
      <c r="J669" s="16"/>
    </row>
    <row r="670" spans="1:10" s="2" customFormat="1" ht="13.5" x14ac:dyDescent="0.25">
      <c r="A670" s="42" t="s">
        <v>285</v>
      </c>
      <c r="B670" s="41"/>
      <c r="C670" s="42" t="s">
        <v>286</v>
      </c>
      <c r="D670" s="45">
        <f>D642*D643*D651*D649*D655*D657*1*1*1*D659*D661*(1-D662)</f>
        <v>3.683232E-4</v>
      </c>
      <c r="J670" s="16"/>
    </row>
    <row r="671" spans="1:10" s="2" customFormat="1" ht="13.5" x14ac:dyDescent="0.25">
      <c r="A671" s="46" t="s">
        <v>287</v>
      </c>
      <c r="B671" s="46"/>
      <c r="C671" s="47" t="s">
        <v>49</v>
      </c>
      <c r="D671" s="48">
        <f>D668</f>
        <v>1.6365999999999999E-5</v>
      </c>
      <c r="J671" s="16"/>
    </row>
    <row r="672" spans="1:10" s="2" customFormat="1" ht="13.5" x14ac:dyDescent="0.25">
      <c r="A672" s="46" t="s">
        <v>288</v>
      </c>
      <c r="B672" s="46"/>
      <c r="C672" s="47" t="s">
        <v>289</v>
      </c>
      <c r="D672" s="48">
        <f>0+D670</f>
        <v>3.683232E-4</v>
      </c>
      <c r="J672" s="16"/>
    </row>
    <row r="673" spans="1:10" s="2" customFormat="1" ht="12.75" x14ac:dyDescent="0.2">
      <c r="J673" s="16"/>
    </row>
    <row r="674" spans="1:10" s="2" customFormat="1" ht="12.75" x14ac:dyDescent="0.2">
      <c r="A674" s="46" t="s">
        <v>290</v>
      </c>
      <c r="J674" s="16"/>
    </row>
    <row r="675" spans="1:10" s="2" customFormat="1" ht="15.75" x14ac:dyDescent="0.25">
      <c r="A675" s="46" t="s">
        <v>291</v>
      </c>
      <c r="C675" s="47" t="s">
        <v>289</v>
      </c>
      <c r="D675" s="49">
        <f>D638*D672</f>
        <v>1.4732928000000002E-4</v>
      </c>
      <c r="J675" s="16"/>
    </row>
    <row r="676" spans="1:10" s="2" customFormat="1" ht="15.75" x14ac:dyDescent="0.25">
      <c r="A676" s="46" t="s">
        <v>292</v>
      </c>
      <c r="C676" s="47" t="s">
        <v>49</v>
      </c>
      <c r="D676" s="49">
        <f>D638*D671</f>
        <v>6.5463999999999997E-6</v>
      </c>
      <c r="J676" s="16"/>
    </row>
    <row r="677" spans="1:10" s="2" customFormat="1" ht="12.75" x14ac:dyDescent="0.2">
      <c r="J677" s="16"/>
    </row>
    <row r="678" spans="1:10" s="2" customFormat="1" ht="13.5" thickBot="1" x14ac:dyDescent="0.25">
      <c r="A678" s="46" t="s">
        <v>52</v>
      </c>
      <c r="B678" s="46"/>
      <c r="C678" s="46"/>
      <c r="D678" s="46"/>
      <c r="J678" s="16"/>
    </row>
    <row r="679" spans="1:10" s="2" customFormat="1" ht="14.25" thickBot="1" x14ac:dyDescent="0.25">
      <c r="A679" s="10" t="s">
        <v>53</v>
      </c>
      <c r="B679" s="11" t="s">
        <v>54</v>
      </c>
      <c r="C679" s="11" t="s">
        <v>55</v>
      </c>
      <c r="D679" s="11" t="s">
        <v>56</v>
      </c>
      <c r="J679" s="16"/>
    </row>
    <row r="680" spans="1:10" s="2" customFormat="1" ht="39" thickBot="1" x14ac:dyDescent="0.25">
      <c r="A680" s="12">
        <v>2909</v>
      </c>
      <c r="B680" s="13" t="s">
        <v>293</v>
      </c>
      <c r="C680" s="50">
        <f>D676</f>
        <v>6.5463999999999997E-6</v>
      </c>
      <c r="D680" s="50">
        <f>D675</f>
        <v>1.4732928000000002E-4</v>
      </c>
      <c r="J680" s="16"/>
    </row>
    <row r="681" spans="1:10" s="2" customFormat="1" ht="12.75" x14ac:dyDescent="0.2">
      <c r="J681" s="16"/>
    </row>
    <row r="682" spans="1:10" s="2" customFormat="1" ht="12.75" x14ac:dyDescent="0.2">
      <c r="A682" s="16" t="s">
        <v>304</v>
      </c>
      <c r="J682" s="16"/>
    </row>
    <row r="683" spans="1:10" s="2" customFormat="1" ht="12.75" x14ac:dyDescent="0.2">
      <c r="A683" s="16" t="s">
        <v>305</v>
      </c>
      <c r="J683" s="16"/>
    </row>
    <row r="684" spans="1:10" s="2" customFormat="1" ht="12.75" x14ac:dyDescent="0.2">
      <c r="A684" s="41" t="s">
        <v>0</v>
      </c>
      <c r="B684" s="41"/>
      <c r="C684" s="41"/>
      <c r="D684" s="41"/>
      <c r="E684" s="41"/>
      <c r="F684" s="41"/>
      <c r="J684" s="16"/>
    </row>
    <row r="685" spans="1:10" s="2" customFormat="1" ht="12.75" x14ac:dyDescent="0.2">
      <c r="A685" s="41" t="s">
        <v>249</v>
      </c>
      <c r="B685" s="41"/>
      <c r="C685" s="41"/>
      <c r="D685" s="41"/>
      <c r="E685" s="41"/>
      <c r="F685" s="41"/>
      <c r="J685" s="16"/>
    </row>
    <row r="686" spans="1:10" s="2" customFormat="1" ht="12.75" x14ac:dyDescent="0.2">
      <c r="A686" s="41" t="s">
        <v>250</v>
      </c>
      <c r="B686" s="41"/>
      <c r="C686" s="41"/>
      <c r="D686" s="41"/>
      <c r="E686" s="41"/>
      <c r="F686" s="41"/>
      <c r="J686" s="16"/>
    </row>
    <row r="687" spans="1:10" s="2" customFormat="1" ht="12.75" x14ac:dyDescent="0.2">
      <c r="A687" s="41" t="s">
        <v>2</v>
      </c>
      <c r="B687" s="41"/>
      <c r="C687" s="41"/>
      <c r="D687" s="41"/>
      <c r="E687" s="41"/>
      <c r="F687" s="41"/>
      <c r="J687" s="16"/>
    </row>
    <row r="688" spans="1:10" s="2" customFormat="1" ht="12.75" x14ac:dyDescent="0.2">
      <c r="A688" s="41"/>
      <c r="B688" s="41"/>
      <c r="C688" s="41"/>
      <c r="D688" s="41"/>
      <c r="E688" s="41"/>
      <c r="F688" s="41"/>
      <c r="J688" s="16"/>
    </row>
    <row r="689" spans="1:10" s="2" customFormat="1" ht="13.5" x14ac:dyDescent="0.25">
      <c r="A689" s="41" t="s">
        <v>3</v>
      </c>
      <c r="B689" s="41"/>
      <c r="C689" s="42" t="s">
        <v>4</v>
      </c>
      <c r="D689" s="42">
        <v>0.4</v>
      </c>
      <c r="J689" s="16"/>
    </row>
    <row r="690" spans="1:10" s="2" customFormat="1" ht="12.75" x14ac:dyDescent="0.2">
      <c r="A690" s="41" t="s">
        <v>5</v>
      </c>
      <c r="B690" s="41"/>
      <c r="C690" s="41"/>
      <c r="D690" s="41"/>
      <c r="J690" s="16"/>
    </row>
    <row r="691" spans="1:10" s="2" customFormat="1" ht="12.75" x14ac:dyDescent="0.2">
      <c r="A691" s="41" t="s">
        <v>6</v>
      </c>
      <c r="B691" s="41"/>
      <c r="C691" s="41"/>
      <c r="D691" s="41"/>
      <c r="J691" s="16"/>
    </row>
    <row r="692" spans="1:10" s="2" customFormat="1" ht="12.75" x14ac:dyDescent="0.2">
      <c r="A692" s="41" t="s">
        <v>60</v>
      </c>
      <c r="B692" s="41"/>
      <c r="C692" s="41"/>
      <c r="D692" s="41"/>
      <c r="J692" s="16"/>
    </row>
    <row r="693" spans="1:10" s="2" customFormat="1" ht="13.5" x14ac:dyDescent="0.25">
      <c r="A693" s="41" t="s">
        <v>251</v>
      </c>
      <c r="B693" s="41"/>
      <c r="C693" s="42" t="s">
        <v>8</v>
      </c>
      <c r="D693" s="42">
        <v>0.06</v>
      </c>
      <c r="J693" s="16"/>
    </row>
    <row r="694" spans="1:10" s="2" customFormat="1" ht="13.5" x14ac:dyDescent="0.25">
      <c r="A694" s="41" t="s">
        <v>252</v>
      </c>
      <c r="B694" s="41"/>
      <c r="C694" s="42" t="s">
        <v>253</v>
      </c>
      <c r="D694" s="42">
        <v>0.04</v>
      </c>
      <c r="J694" s="16"/>
    </row>
    <row r="695" spans="1:10" s="2" customFormat="1" ht="13.5" x14ac:dyDescent="0.25">
      <c r="A695" s="43" t="s">
        <v>254</v>
      </c>
      <c r="B695" s="41"/>
      <c r="C695" s="41"/>
      <c r="D695" s="41"/>
      <c r="E695" s="41"/>
      <c r="F695" s="42"/>
      <c r="J695" s="16"/>
    </row>
    <row r="696" spans="1:10" s="2" customFormat="1" ht="13.5" x14ac:dyDescent="0.25">
      <c r="A696" s="43" t="s">
        <v>255</v>
      </c>
      <c r="B696" s="41"/>
      <c r="C696" s="41"/>
      <c r="D696" s="41"/>
      <c r="E696" s="41"/>
      <c r="F696" s="42"/>
      <c r="J696" s="16"/>
    </row>
    <row r="697" spans="1:10" s="2" customFormat="1" ht="13.5" x14ac:dyDescent="0.25">
      <c r="A697" s="41" t="s">
        <v>12</v>
      </c>
      <c r="B697" s="41"/>
      <c r="C697" s="41"/>
      <c r="D697" s="41"/>
      <c r="E697" s="41"/>
      <c r="F697" s="42"/>
      <c r="J697" s="16"/>
    </row>
    <row r="698" spans="1:10" s="2" customFormat="1" ht="13.5" x14ac:dyDescent="0.25">
      <c r="A698" s="41" t="s">
        <v>256</v>
      </c>
      <c r="B698" s="41"/>
      <c r="C698" s="41"/>
      <c r="D698" s="41"/>
      <c r="E698" s="41"/>
      <c r="F698" s="42"/>
      <c r="J698" s="16"/>
    </row>
    <row r="699" spans="1:10" s="2" customFormat="1" ht="13.5" x14ac:dyDescent="0.25">
      <c r="A699" s="41" t="s">
        <v>61</v>
      </c>
      <c r="B699" s="41"/>
      <c r="C699" s="41"/>
      <c r="D699" s="41"/>
      <c r="E699" s="41"/>
      <c r="F699" s="42"/>
      <c r="J699" s="16"/>
    </row>
    <row r="700" spans="1:10" s="2" customFormat="1" ht="13.5" x14ac:dyDescent="0.25">
      <c r="A700" s="41" t="s">
        <v>257</v>
      </c>
      <c r="B700" s="41"/>
      <c r="C700" s="42" t="s">
        <v>16</v>
      </c>
      <c r="D700" s="42">
        <v>1E-3</v>
      </c>
      <c r="J700" s="16"/>
    </row>
    <row r="701" spans="1:10" s="2" customFormat="1" ht="13.5" x14ac:dyDescent="0.25">
      <c r="A701" s="41" t="s">
        <v>17</v>
      </c>
      <c r="B701" s="41"/>
      <c r="C701" s="42" t="s">
        <v>18</v>
      </c>
      <c r="D701" s="42">
        <v>3</v>
      </c>
      <c r="J701" s="16"/>
    </row>
    <row r="702" spans="1:10" s="2" customFormat="1" ht="13.5" x14ac:dyDescent="0.25">
      <c r="A702" s="41" t="s">
        <v>258</v>
      </c>
      <c r="B702" s="41"/>
      <c r="C702" s="42" t="s">
        <v>259</v>
      </c>
      <c r="D702" s="42">
        <v>1.2</v>
      </c>
      <c r="J702" s="16"/>
    </row>
    <row r="703" spans="1:10" s="2" customFormat="1" ht="13.5" x14ac:dyDescent="0.25">
      <c r="A703" s="41" t="s">
        <v>21</v>
      </c>
      <c r="B703" s="41"/>
      <c r="C703" s="42" t="s">
        <v>22</v>
      </c>
      <c r="D703" s="42">
        <v>7</v>
      </c>
      <c r="J703" s="16"/>
    </row>
    <row r="704" spans="1:10" s="2" customFormat="1" ht="13.5" x14ac:dyDescent="0.25">
      <c r="A704" s="41" t="s">
        <v>260</v>
      </c>
      <c r="B704" s="41"/>
      <c r="C704" s="42" t="s">
        <v>24</v>
      </c>
      <c r="D704" s="42">
        <v>1.4</v>
      </c>
      <c r="J704" s="16"/>
    </row>
    <row r="705" spans="1:10" s="2" customFormat="1" ht="13.5" x14ac:dyDescent="0.25">
      <c r="A705" s="41" t="s">
        <v>261</v>
      </c>
      <c r="B705" s="41"/>
      <c r="C705" s="42" t="s">
        <v>262</v>
      </c>
      <c r="D705" s="42">
        <v>11</v>
      </c>
      <c r="J705" s="16"/>
    </row>
    <row r="706" spans="1:10" s="2" customFormat="1" ht="13.5" x14ac:dyDescent="0.25">
      <c r="A706" s="41" t="s">
        <v>263</v>
      </c>
      <c r="B706" s="41"/>
      <c r="C706" s="42" t="s">
        <v>264</v>
      </c>
      <c r="D706" s="42">
        <v>0.01</v>
      </c>
      <c r="J706" s="16"/>
    </row>
    <row r="707" spans="1:10" s="2" customFormat="1" ht="13.5" x14ac:dyDescent="0.25">
      <c r="A707" s="41" t="s">
        <v>265</v>
      </c>
      <c r="B707" s="41"/>
      <c r="C707" s="42" t="s">
        <v>266</v>
      </c>
      <c r="D707" s="42">
        <v>0.5</v>
      </c>
      <c r="J707" s="16"/>
    </row>
    <row r="708" spans="1:10" s="2" customFormat="1" ht="13.5" x14ac:dyDescent="0.25">
      <c r="A708" s="41" t="s">
        <v>267</v>
      </c>
      <c r="B708" s="41"/>
      <c r="C708" s="42" t="s">
        <v>268</v>
      </c>
      <c r="D708" s="42">
        <v>1</v>
      </c>
      <c r="J708" s="16"/>
    </row>
    <row r="709" spans="1:10" s="2" customFormat="1" ht="13.5" x14ac:dyDescent="0.25">
      <c r="A709" s="41" t="s">
        <v>269</v>
      </c>
      <c r="B709" s="41"/>
      <c r="C709" s="42" t="s">
        <v>270</v>
      </c>
      <c r="D709" s="42">
        <v>2</v>
      </c>
      <c r="J709" s="16"/>
    </row>
    <row r="710" spans="1:10" s="2" customFormat="1" ht="13.5" x14ac:dyDescent="0.25">
      <c r="A710" s="41" t="s">
        <v>271</v>
      </c>
      <c r="B710" s="41"/>
      <c r="C710" s="42" t="s">
        <v>272</v>
      </c>
      <c r="D710" s="42">
        <v>0.7</v>
      </c>
      <c r="J710" s="16"/>
    </row>
    <row r="711" spans="1:10" s="2" customFormat="1" ht="13.5" x14ac:dyDescent="0.25">
      <c r="A711" s="41" t="s">
        <v>273</v>
      </c>
      <c r="B711" s="41"/>
      <c r="C711" s="42" t="s">
        <v>38</v>
      </c>
      <c r="D711" s="42">
        <v>54.7</v>
      </c>
      <c r="J711" s="16"/>
    </row>
    <row r="712" spans="1:10" s="2" customFormat="1" ht="13.5" x14ac:dyDescent="0.25">
      <c r="A712" s="41" t="s">
        <v>274</v>
      </c>
      <c r="B712" s="41"/>
      <c r="C712" s="42" t="s">
        <v>275</v>
      </c>
      <c r="D712" s="42">
        <v>19980</v>
      </c>
      <c r="J712" s="16"/>
    </row>
    <row r="713" spans="1:10" s="2" customFormat="1" ht="13.5" x14ac:dyDescent="0.25">
      <c r="A713" s="41" t="s">
        <v>276</v>
      </c>
      <c r="B713" s="41"/>
      <c r="C713" s="42" t="s">
        <v>42</v>
      </c>
      <c r="D713" s="42">
        <v>0</v>
      </c>
      <c r="J713" s="16"/>
    </row>
    <row r="714" spans="1:10" s="2" customFormat="1" ht="13.5" x14ac:dyDescent="0.25">
      <c r="A714" s="41" t="s">
        <v>43</v>
      </c>
      <c r="B714" s="41"/>
      <c r="C714" s="41"/>
      <c r="D714" s="42"/>
      <c r="J714" s="16"/>
    </row>
    <row r="715" spans="1:10" s="2" customFormat="1" ht="13.5" x14ac:dyDescent="0.25">
      <c r="A715" s="41" t="s">
        <v>277</v>
      </c>
      <c r="B715" s="41"/>
      <c r="C715" s="41"/>
      <c r="D715" s="42"/>
      <c r="J715" s="16"/>
    </row>
    <row r="716" spans="1:10" s="2" customFormat="1" ht="13.5" x14ac:dyDescent="0.25">
      <c r="A716" s="42" t="s">
        <v>278</v>
      </c>
      <c r="B716" s="41"/>
      <c r="C716" s="42" t="s">
        <v>279</v>
      </c>
      <c r="D716" s="44">
        <f>D693*D694*D704*D700*D706*D708*1*1*1*D710*D711*1000000/3600*(1-D713)</f>
        <v>3.5737333333333329E-4</v>
      </c>
      <c r="J716" s="16"/>
    </row>
    <row r="717" spans="1:10" s="2" customFormat="1" ht="13.5" x14ac:dyDescent="0.25">
      <c r="A717" s="66" t="s">
        <v>280</v>
      </c>
      <c r="B717" s="66"/>
      <c r="C717" s="66"/>
      <c r="D717" s="41"/>
      <c r="E717" s="42"/>
      <c r="F717" s="44"/>
      <c r="J717" s="16"/>
    </row>
    <row r="718" spans="1:10" s="2" customFormat="1" ht="13.5" x14ac:dyDescent="0.25">
      <c r="A718" s="1" t="s">
        <v>281</v>
      </c>
      <c r="B718" s="41"/>
      <c r="C718" s="42" t="s">
        <v>282</v>
      </c>
      <c r="D718" s="44">
        <v>1</v>
      </c>
      <c r="J718" s="16"/>
    </row>
    <row r="719" spans="1:10" s="2" customFormat="1" ht="13.5" x14ac:dyDescent="0.25">
      <c r="A719" s="1" t="s">
        <v>283</v>
      </c>
      <c r="B719" s="41"/>
      <c r="C719" s="42" t="s">
        <v>279</v>
      </c>
      <c r="D719" s="45">
        <f>D716*D718*60/1200</f>
        <v>1.7868666666666664E-5</v>
      </c>
      <c r="J719" s="16"/>
    </row>
    <row r="720" spans="1:10" s="2" customFormat="1" ht="13.5" x14ac:dyDescent="0.25">
      <c r="A720" s="41" t="s">
        <v>284</v>
      </c>
      <c r="B720" s="41"/>
      <c r="C720" s="41"/>
      <c r="D720" s="42"/>
      <c r="J720" s="16"/>
    </row>
    <row r="721" spans="1:10" s="2" customFormat="1" ht="13.5" x14ac:dyDescent="0.25">
      <c r="A721" s="42" t="s">
        <v>285</v>
      </c>
      <c r="B721" s="41"/>
      <c r="C721" s="42" t="s">
        <v>286</v>
      </c>
      <c r="D721" s="45">
        <f>D693*D694*D702*D700*D706*D708*1*1*1*D710*D712*(1-D713)</f>
        <v>4.0279679999999997E-4</v>
      </c>
      <c r="J721" s="16"/>
    </row>
    <row r="722" spans="1:10" s="2" customFormat="1" ht="13.5" x14ac:dyDescent="0.25">
      <c r="A722" s="46" t="s">
        <v>287</v>
      </c>
      <c r="B722" s="46"/>
      <c r="C722" s="47" t="s">
        <v>49</v>
      </c>
      <c r="D722" s="48">
        <f>D719</f>
        <v>1.7868666666666664E-5</v>
      </c>
      <c r="J722" s="16"/>
    </row>
    <row r="723" spans="1:10" s="2" customFormat="1" ht="13.5" x14ac:dyDescent="0.25">
      <c r="A723" s="46" t="s">
        <v>288</v>
      </c>
      <c r="B723" s="46"/>
      <c r="C723" s="47" t="s">
        <v>289</v>
      </c>
      <c r="D723" s="48">
        <f>0+D721</f>
        <v>4.0279679999999997E-4</v>
      </c>
      <c r="J723" s="16"/>
    </row>
    <row r="724" spans="1:10" s="2" customFormat="1" ht="12.75" x14ac:dyDescent="0.2">
      <c r="J724" s="16"/>
    </row>
    <row r="725" spans="1:10" s="2" customFormat="1" ht="12.75" x14ac:dyDescent="0.2">
      <c r="A725" s="46" t="s">
        <v>290</v>
      </c>
      <c r="J725" s="16"/>
    </row>
    <row r="726" spans="1:10" s="2" customFormat="1" ht="15.75" x14ac:dyDescent="0.25">
      <c r="A726" s="46" t="s">
        <v>291</v>
      </c>
      <c r="C726" s="47" t="s">
        <v>289</v>
      </c>
      <c r="D726" s="49">
        <f>D689*D723</f>
        <v>1.6111871999999999E-4</v>
      </c>
      <c r="J726" s="16"/>
    </row>
    <row r="727" spans="1:10" s="2" customFormat="1" ht="15.75" x14ac:dyDescent="0.25">
      <c r="A727" s="46" t="s">
        <v>292</v>
      </c>
      <c r="C727" s="47" t="s">
        <v>49</v>
      </c>
      <c r="D727" s="49">
        <f>D689*D722</f>
        <v>7.1474666666666655E-6</v>
      </c>
      <c r="J727" s="16"/>
    </row>
    <row r="728" spans="1:10" s="2" customFormat="1" ht="12.75" x14ac:dyDescent="0.2">
      <c r="J728" s="16"/>
    </row>
    <row r="729" spans="1:10" s="2" customFormat="1" ht="13.5" thickBot="1" x14ac:dyDescent="0.25">
      <c r="A729" s="46" t="s">
        <v>52</v>
      </c>
      <c r="B729" s="46"/>
      <c r="C729" s="46"/>
      <c r="D729" s="46"/>
      <c r="J729" s="16"/>
    </row>
    <row r="730" spans="1:10" s="2" customFormat="1" ht="14.25" thickBot="1" x14ac:dyDescent="0.25">
      <c r="A730" s="10" t="s">
        <v>53</v>
      </c>
      <c r="B730" s="11" t="s">
        <v>54</v>
      </c>
      <c r="C730" s="11" t="s">
        <v>55</v>
      </c>
      <c r="D730" s="11" t="s">
        <v>56</v>
      </c>
      <c r="J730" s="16"/>
    </row>
    <row r="731" spans="1:10" s="2" customFormat="1" ht="39" thickBot="1" x14ac:dyDescent="0.25">
      <c r="A731" s="12">
        <v>2909</v>
      </c>
      <c r="B731" s="13" t="s">
        <v>293</v>
      </c>
      <c r="C731" s="50">
        <f>D727</f>
        <v>7.1474666666666655E-6</v>
      </c>
      <c r="D731" s="50">
        <f>D726</f>
        <v>1.6111871999999999E-4</v>
      </c>
      <c r="J731" s="16"/>
    </row>
    <row r="732" spans="1:10" s="2" customFormat="1" ht="12.75" x14ac:dyDescent="0.2">
      <c r="J732" s="16"/>
    </row>
    <row r="734" spans="1:10" ht="15.75" thickBot="1" x14ac:dyDescent="0.3">
      <c r="A734" s="6" t="s">
        <v>243</v>
      </c>
      <c r="B734" s="2"/>
      <c r="C734" s="2"/>
      <c r="D734" s="2"/>
    </row>
    <row r="735" spans="1:10" x14ac:dyDescent="0.25">
      <c r="A735" s="52" t="s">
        <v>53</v>
      </c>
      <c r="B735" s="53" t="s">
        <v>220</v>
      </c>
      <c r="C735" s="53" t="s">
        <v>55</v>
      </c>
      <c r="D735" s="54" t="s">
        <v>56</v>
      </c>
    </row>
    <row r="736" spans="1:10" ht="25.5" x14ac:dyDescent="0.25">
      <c r="A736" s="55">
        <v>123</v>
      </c>
      <c r="B736" s="34" t="s">
        <v>228</v>
      </c>
      <c r="C736" s="35">
        <f>C160</f>
        <v>2.333944444444444E-3</v>
      </c>
      <c r="D736" s="56">
        <f>D160</f>
        <v>8.1051920000000006E-3</v>
      </c>
    </row>
    <row r="737" spans="1:4" x14ac:dyDescent="0.25">
      <c r="A737" s="55">
        <v>143</v>
      </c>
      <c r="B737" s="34" t="s">
        <v>229</v>
      </c>
      <c r="C737" s="35">
        <f>C161</f>
        <v>4.1327777777777776E-4</v>
      </c>
      <c r="D737" s="56">
        <f>D161</f>
        <v>1.4352080000000001E-3</v>
      </c>
    </row>
    <row r="738" spans="1:4" x14ac:dyDescent="0.25">
      <c r="A738" s="55">
        <v>301</v>
      </c>
      <c r="B738" s="34" t="s">
        <v>222</v>
      </c>
      <c r="C738" s="32">
        <f>D370</f>
        <v>7.2666666666666669E-3</v>
      </c>
      <c r="D738" s="57">
        <f>E370</f>
        <v>1.4911199999999999E-2</v>
      </c>
    </row>
    <row r="739" spans="1:4" x14ac:dyDescent="0.25">
      <c r="A739" s="55">
        <v>304</v>
      </c>
      <c r="B739" s="34" t="s">
        <v>223</v>
      </c>
      <c r="C739" s="32">
        <f t="shared" ref="C739:D739" si="0">D371</f>
        <v>1.1800000000000001E-3</v>
      </c>
      <c r="D739" s="57">
        <f t="shared" si="0"/>
        <v>2.42136E-3</v>
      </c>
    </row>
    <row r="740" spans="1:4" x14ac:dyDescent="0.25">
      <c r="A740" s="55">
        <v>333</v>
      </c>
      <c r="B740" s="34" t="s">
        <v>230</v>
      </c>
      <c r="C740" s="32">
        <f>C336</f>
        <v>1.0200000000000001E-5</v>
      </c>
      <c r="D740" s="57">
        <f>D336</f>
        <v>1.3259999999999999E-6</v>
      </c>
    </row>
    <row r="741" spans="1:4" x14ac:dyDescent="0.25">
      <c r="A741" s="55">
        <v>337</v>
      </c>
      <c r="B741" s="34" t="s">
        <v>224</v>
      </c>
      <c r="C741" s="32">
        <f>D372</f>
        <v>3.0666666666666665E-2</v>
      </c>
      <c r="D741" s="57">
        <f>E372</f>
        <v>6.2927999999999998E-2</v>
      </c>
    </row>
    <row r="742" spans="1:4" x14ac:dyDescent="0.25">
      <c r="A742" s="55">
        <v>342</v>
      </c>
      <c r="B742" s="34" t="s">
        <v>231</v>
      </c>
      <c r="C742" s="35">
        <f>C162</f>
        <v>9.5555555555555568E-5</v>
      </c>
      <c r="D742" s="56">
        <f>D162</f>
        <v>3.3184000000000002E-4</v>
      </c>
    </row>
    <row r="743" spans="1:4" x14ac:dyDescent="0.25">
      <c r="A743" s="55">
        <v>616</v>
      </c>
      <c r="B743" s="34" t="s">
        <v>232</v>
      </c>
      <c r="C743" s="32">
        <f>C254</f>
        <v>0.10000199999999999</v>
      </c>
      <c r="D743" s="57">
        <f>D254</f>
        <v>1.8450431999999996E-2</v>
      </c>
    </row>
    <row r="744" spans="1:4" x14ac:dyDescent="0.25">
      <c r="A744" s="55">
        <v>621</v>
      </c>
      <c r="B744" s="34" t="s">
        <v>233</v>
      </c>
      <c r="C744" s="32">
        <f t="shared" ref="C744:D744" si="1">C255</f>
        <v>6.7094222222222222E-2</v>
      </c>
      <c r="D744" s="57">
        <f t="shared" si="1"/>
        <v>2.7552E-2</v>
      </c>
    </row>
    <row r="745" spans="1:4" x14ac:dyDescent="0.25">
      <c r="A745" s="55">
        <v>1042</v>
      </c>
      <c r="B745" s="34" t="s">
        <v>234</v>
      </c>
      <c r="C745" s="32">
        <f t="shared" ref="C745:D745" si="2">C256</f>
        <v>2.4546666666666661E-2</v>
      </c>
      <c r="D745" s="57">
        <f t="shared" si="2"/>
        <v>1.0079999999999999E-2</v>
      </c>
    </row>
    <row r="746" spans="1:4" x14ac:dyDescent="0.25">
      <c r="A746" s="55">
        <v>1061</v>
      </c>
      <c r="B746" s="34" t="s">
        <v>235</v>
      </c>
      <c r="C746" s="32">
        <f t="shared" ref="C746:D746" si="3">C257</f>
        <v>3.2728888888888891E-2</v>
      </c>
      <c r="D746" s="57">
        <f t="shared" si="3"/>
        <v>1.3439999999999999E-2</v>
      </c>
    </row>
    <row r="747" spans="1:4" x14ac:dyDescent="0.25">
      <c r="A747" s="55">
        <v>1119</v>
      </c>
      <c r="B747" s="34" t="s">
        <v>236</v>
      </c>
      <c r="C747" s="32">
        <f t="shared" ref="C747:D747" si="4">C258</f>
        <v>1.3091555555555552E-2</v>
      </c>
      <c r="D747" s="57">
        <f t="shared" si="4"/>
        <v>5.3759999999999997E-3</v>
      </c>
    </row>
    <row r="748" spans="1:4" x14ac:dyDescent="0.25">
      <c r="A748" s="55">
        <v>1210</v>
      </c>
      <c r="B748" s="34" t="s">
        <v>237</v>
      </c>
      <c r="C748" s="32">
        <f t="shared" ref="C748:D748" si="5">C259</f>
        <v>1.3091555555555552E-2</v>
      </c>
      <c r="D748" s="57">
        <f t="shared" si="5"/>
        <v>5.3759999999999997E-3</v>
      </c>
    </row>
    <row r="749" spans="1:4" x14ac:dyDescent="0.25">
      <c r="A749" s="55">
        <v>1401</v>
      </c>
      <c r="B749" s="34" t="s">
        <v>238</v>
      </c>
      <c r="C749" s="32">
        <f t="shared" ref="C749:D749" si="6">C260</f>
        <v>1.3091555555555552E-2</v>
      </c>
      <c r="D749" s="57">
        <f t="shared" si="6"/>
        <v>5.3759999999999997E-3</v>
      </c>
    </row>
    <row r="750" spans="1:4" x14ac:dyDescent="0.25">
      <c r="A750" s="55">
        <v>2732</v>
      </c>
      <c r="B750" s="34" t="s">
        <v>239</v>
      </c>
      <c r="C750" s="37">
        <f>C337</f>
        <v>1.6989800000000003E-2</v>
      </c>
      <c r="D750" s="58">
        <f>D337</f>
        <v>2.2086740000000003E-3</v>
      </c>
    </row>
    <row r="751" spans="1:4" x14ac:dyDescent="0.25">
      <c r="A751" s="55">
        <v>2735</v>
      </c>
      <c r="B751" s="34" t="s">
        <v>240</v>
      </c>
      <c r="C751" s="32">
        <f>C338</f>
        <v>4.5000000000000004E-4</v>
      </c>
      <c r="D751" s="57">
        <f>D338</f>
        <v>5.9880000000000003E-5</v>
      </c>
    </row>
    <row r="752" spans="1:4" x14ac:dyDescent="0.25">
      <c r="A752" s="55">
        <v>2752</v>
      </c>
      <c r="B752" s="34" t="s">
        <v>241</v>
      </c>
      <c r="C752" s="32">
        <f>C261</f>
        <v>8.5498000000000005E-2</v>
      </c>
      <c r="D752" s="57">
        <f>D261</f>
        <v>1.5317567999999998E-2</v>
      </c>
    </row>
    <row r="753" spans="1:4" x14ac:dyDescent="0.25">
      <c r="A753" s="59">
        <v>2754</v>
      </c>
      <c r="B753" s="32" t="s">
        <v>225</v>
      </c>
      <c r="C753" s="38">
        <f>D373</f>
        <v>4.3333333333333331E-3</v>
      </c>
      <c r="D753" s="60">
        <f>E373</f>
        <v>8.8919999999999989E-3</v>
      </c>
    </row>
    <row r="754" spans="1:4" ht="51" x14ac:dyDescent="0.25">
      <c r="A754" s="62">
        <v>2908</v>
      </c>
      <c r="B754" s="34" t="s">
        <v>242</v>
      </c>
      <c r="C754" s="63">
        <f>C40+C80+C121</f>
        <v>0.17856000000000002</v>
      </c>
      <c r="D754" s="61">
        <f>D40+D80+D121</f>
        <v>0.49950720000000004</v>
      </c>
    </row>
    <row r="755" spans="1:4" ht="39" thickBot="1" x14ac:dyDescent="0.3">
      <c r="A755" s="34">
        <v>2909</v>
      </c>
      <c r="B755" s="64" t="s">
        <v>293</v>
      </c>
      <c r="C755" s="36">
        <f>C424+C475+C526+C578+C629+C680+C731</f>
        <v>6.3881066666666674E-5</v>
      </c>
      <c r="D755" s="36">
        <f>D424+D475+D526+D578+D629+D680+D731</f>
        <v>1.4392339200000001E-3</v>
      </c>
    </row>
    <row r="756" spans="1:4" x14ac:dyDescent="0.25">
      <c r="C756" s="65">
        <f>SUM(C736:C755)</f>
        <v>0.59150776995555565</v>
      </c>
      <c r="D756" s="65">
        <f>SUM(D736:D755)</f>
        <v>0.70320911392000007</v>
      </c>
    </row>
  </sheetData>
  <mergeCells count="19">
    <mergeCell ref="A512:C512"/>
    <mergeCell ref="A563:C563"/>
    <mergeCell ref="A615:C615"/>
    <mergeCell ref="A666:C666"/>
    <mergeCell ref="A717:C717"/>
    <mergeCell ref="A115:B115"/>
    <mergeCell ref="A4:D4"/>
    <mergeCell ref="A14:C14"/>
    <mergeCell ref="A33:B33"/>
    <mergeCell ref="A34:B34"/>
    <mergeCell ref="A45:D45"/>
    <mergeCell ref="A54:C54"/>
    <mergeCell ref="A73:B73"/>
    <mergeCell ref="A74:B74"/>
    <mergeCell ref="A85:D85"/>
    <mergeCell ref="A95:C95"/>
    <mergeCell ref="A114:B114"/>
    <mergeCell ref="A410:C410"/>
    <mergeCell ref="A461:C46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2024-01-22T11:33:03Z</dcterms:modified>
</cp:coreProperties>
</file>